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Z:\KARMEN - SLUŽBA\KARMEN\Zdravstveni dom LnP\PROJEKTNA DOKUMENTACIJA - KONČNA ZA RAZPIS\Popisi del - Zdravstveni dom LnP\"/>
    </mc:Choice>
  </mc:AlternateContent>
  <xr:revisionPtr revIDLastSave="0" documentId="13_ncr:1_{07AD46DE-FEEF-4DEA-9817-FB56D69F0AE1}" xr6:coauthVersionLast="47" xr6:coauthVersionMax="47" xr10:uidLastSave="{00000000-0000-0000-0000-000000000000}"/>
  <bookViews>
    <workbookView xWindow="-120" yWindow="-120" windowWidth="29040" windowHeight="15840" tabRatio="812" xr2:uid="{00000000-000D-0000-FFFF-FFFF00000000}"/>
  </bookViews>
  <sheets>
    <sheet name="SID" sheetId="65" r:id="rId1"/>
    <sheet name="SID_OGREVANJE in HLAJENJE" sheetId="68" r:id="rId2"/>
    <sheet name="SID_PREZRAČEVANJE" sheetId="69" r:id="rId3"/>
    <sheet name="SID_VOKA" sheetId="66" r:id="rId4"/>
    <sheet name="SID_SKUPNO" sheetId="73" r:id="rId5"/>
  </sheets>
  <definedNames>
    <definedName name="CENA" localSheetId="1">#REF!</definedName>
    <definedName name="CENA">#REF!</definedName>
    <definedName name="Excel_BuiltIn_Print_Area_8">#REF!</definedName>
    <definedName name="KOLIC" localSheetId="1">#REF!</definedName>
    <definedName name="KOLIC">#REF!</definedName>
    <definedName name="_xlnm.Print_Area" localSheetId="0">SID!$A$1:$G$39</definedName>
    <definedName name="_xlnm.Print_Area" localSheetId="1">'SID_OGREVANJE in HLAJENJE'!$A$1:$F$288</definedName>
    <definedName name="_xlnm.Print_Area" localSheetId="2">SID_PREZRAČEVANJE!$A$1:$F$222</definedName>
    <definedName name="_xlnm.Print_Area" localSheetId="4">SID_SKUPNO!$A$1:$F$26</definedName>
    <definedName name="_xlnm.Print_Area" localSheetId="3">SID_VOKA!$A$1:$F$212</definedName>
    <definedName name="_xlnm.Print_Titles" localSheetId="1">'SID_OGREVANJE in HLAJENJE'!$1:$2</definedName>
    <definedName name="_xlnm.Print_Titles" localSheetId="2">SID_PREZRAČEVANJE!$1:$2</definedName>
    <definedName name="_xlnm.Print_Titles" localSheetId="4">SID_SKUPNO!$1:$2</definedName>
    <definedName name="_xlnm.Print_Titles" localSheetId="3">SID_VOKA!$1:$2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69" l="1"/>
  <c r="F7" i="68"/>
  <c r="F8" i="68"/>
  <c r="F59" i="66" l="1"/>
  <c r="F21" i="66" l="1"/>
  <c r="F19" i="66"/>
  <c r="F109" i="66" l="1"/>
  <c r="F105" i="66"/>
  <c r="F99" i="66"/>
  <c r="F95" i="66"/>
  <c r="F92" i="66"/>
  <c r="F88" i="66"/>
  <c r="F83" i="66"/>
  <c r="F82" i="66"/>
  <c r="F79" i="66"/>
  <c r="F78" i="66"/>
  <c r="F77" i="66"/>
  <c r="F76" i="66"/>
  <c r="F73" i="66"/>
  <c r="F42" i="66"/>
  <c r="F116" i="66" s="1"/>
  <c r="F69" i="66"/>
  <c r="F49" i="68"/>
  <c r="F264" i="68" l="1"/>
  <c r="F143" i="66" l="1"/>
  <c r="F140" i="66"/>
  <c r="F137" i="66"/>
  <c r="F243" i="68"/>
  <c r="F112" i="66"/>
  <c r="F196" i="66"/>
  <c r="F152" i="66" l="1"/>
  <c r="F231" i="68" l="1"/>
  <c r="F227" i="68"/>
  <c r="F193" i="66"/>
  <c r="F187" i="66"/>
  <c r="F186" i="66"/>
  <c r="F191" i="66"/>
  <c r="F238" i="68" l="1"/>
  <c r="F14" i="73" l="1"/>
  <c r="A14" i="73"/>
  <c r="F208" i="66"/>
  <c r="F206" i="66"/>
  <c r="F204" i="66"/>
  <c r="F202" i="66"/>
  <c r="F189" i="66"/>
  <c r="F183" i="66"/>
  <c r="F181" i="66"/>
  <c r="F179" i="66"/>
  <c r="F177" i="66"/>
  <c r="F176" i="66"/>
  <c r="F173" i="66"/>
  <c r="F171" i="66"/>
  <c r="F166" i="66"/>
  <c r="F163" i="66"/>
  <c r="F160" i="66"/>
  <c r="F157" i="66"/>
  <c r="F156" i="66"/>
  <c r="F153" i="66"/>
  <c r="F145" i="66"/>
  <c r="F128" i="66"/>
  <c r="F126" i="66"/>
  <c r="F122" i="66"/>
  <c r="F120" i="66"/>
  <c r="F114" i="66"/>
  <c r="F65" i="66"/>
  <c r="F64" i="66"/>
  <c r="F63" i="66"/>
  <c r="F62" i="66"/>
  <c r="F58" i="66"/>
  <c r="F57" i="66"/>
  <c r="F56" i="66"/>
  <c r="F55" i="66"/>
  <c r="F52" i="66"/>
  <c r="F46" i="66"/>
  <c r="F45" i="66"/>
  <c r="F33" i="66"/>
  <c r="F31" i="66"/>
  <c r="F29" i="66"/>
  <c r="F27" i="66"/>
  <c r="F24" i="66"/>
  <c r="F16" i="66"/>
  <c r="A15" i="66"/>
  <c r="A18" i="66" l="1"/>
  <c r="A21" i="66" s="1"/>
  <c r="F7" i="66"/>
  <c r="F35" i="66"/>
  <c r="A23" i="66" l="1"/>
  <c r="A26" i="66" s="1"/>
  <c r="A29" i="66" l="1"/>
  <c r="A31" i="66" s="1"/>
  <c r="A33" i="66" l="1"/>
  <c r="A39" i="66" s="1"/>
  <c r="A44" i="66" l="1"/>
  <c r="A48" i="66" l="1"/>
  <c r="A54" i="66" l="1"/>
  <c r="A61" i="66" l="1"/>
  <c r="A67" i="66" s="1"/>
  <c r="A71" i="66" s="1"/>
  <c r="A75" i="66" s="1"/>
  <c r="A81" i="66" s="1"/>
  <c r="A85" i="66" s="1"/>
  <c r="A90" i="66" s="1"/>
  <c r="A94" i="66" s="1"/>
  <c r="A97" i="66" s="1"/>
  <c r="A101" i="66" s="1"/>
  <c r="A107" i="66" s="1"/>
  <c r="F197" i="69" l="1"/>
  <c r="F193" i="69"/>
  <c r="F156" i="69"/>
  <c r="F155" i="69"/>
  <c r="F147" i="69" l="1"/>
  <c r="F148" i="69"/>
  <c r="F140" i="69"/>
  <c r="F102" i="69"/>
  <c r="F115" i="69"/>
  <c r="F114" i="69"/>
  <c r="F103" i="69"/>
  <c r="F101" i="69"/>
  <c r="F43" i="69" l="1"/>
  <c r="F179" i="69" l="1"/>
  <c r="F166" i="69"/>
  <c r="F165" i="69"/>
  <c r="F149" i="69"/>
  <c r="F146" i="69"/>
  <c r="F133" i="69"/>
  <c r="F126" i="69"/>
  <c r="F94" i="69"/>
  <c r="F83" i="69"/>
  <c r="F82" i="69"/>
  <c r="F72" i="69"/>
  <c r="F71" i="69"/>
  <c r="F70" i="69"/>
  <c r="F69" i="69"/>
  <c r="F58" i="69"/>
  <c r="F45" i="68"/>
  <c r="F46" i="68"/>
  <c r="F93" i="69"/>
  <c r="F218" i="69"/>
  <c r="F181" i="69" l="1"/>
  <c r="F7" i="69" s="1"/>
  <c r="F210" i="69"/>
  <c r="F205" i="69"/>
  <c r="F38" i="69" l="1"/>
  <c r="F36" i="69" l="1"/>
  <c r="F45" i="69" s="1"/>
  <c r="F6" i="69" s="1"/>
  <c r="F258" i="68"/>
  <c r="F256" i="68"/>
  <c r="F254" i="68"/>
  <c r="F251" i="68"/>
  <c r="F247" i="68"/>
  <c r="F223" i="68" l="1"/>
  <c r="F216" i="68"/>
  <c r="F209" i="68"/>
  <c r="F201" i="68"/>
  <c r="F198" i="68"/>
  <c r="F195" i="68"/>
  <c r="F191" i="68"/>
  <c r="F186" i="68"/>
  <c r="F181" i="68"/>
  <c r="F180" i="68"/>
  <c r="F176" i="68"/>
  <c r="F177" i="68"/>
  <c r="F153" i="68"/>
  <c r="F169" i="68"/>
  <c r="F160" i="68"/>
  <c r="F148" i="68"/>
  <c r="F98" i="68" l="1"/>
  <c r="F74" i="68"/>
  <c r="F75" i="68"/>
  <c r="F55" i="68" l="1"/>
  <c r="F52" i="68"/>
  <c r="F39" i="68"/>
  <c r="F34" i="68"/>
  <c r="F16" i="68" l="1"/>
  <c r="F57" i="68" s="1"/>
  <c r="A14" i="68" l="1"/>
  <c r="A18" i="68" l="1"/>
  <c r="A36" i="68" l="1"/>
  <c r="A41" i="68" l="1"/>
  <c r="A48" i="68" s="1"/>
  <c r="A51" i="68" l="1"/>
  <c r="A54" i="68" s="1"/>
  <c r="A61" i="68" l="1"/>
  <c r="F99" i="68"/>
  <c r="F201" i="69" l="1"/>
  <c r="F187" i="69"/>
  <c r="F220" i="69" s="1"/>
  <c r="F9" i="69" l="1"/>
  <c r="F222" i="69" s="1"/>
  <c r="F284" i="68"/>
  <c r="F262" i="68"/>
  <c r="F266" i="68" s="1"/>
  <c r="F143" i="68" l="1"/>
  <c r="F136" i="68"/>
  <c r="F130" i="68"/>
  <c r="F124" i="68"/>
  <c r="F118" i="68"/>
  <c r="F65" i="68"/>
  <c r="F111" i="68"/>
  <c r="F88" i="68"/>
  <c r="F83" i="68"/>
  <c r="F76" i="68"/>
  <c r="F171" i="68" l="1"/>
  <c r="F147" i="66" l="1"/>
  <c r="F8" i="66" s="1"/>
  <c r="F12" i="73"/>
  <c r="F21" i="73"/>
  <c r="F19" i="73"/>
  <c r="A16" i="73"/>
  <c r="A10" i="73"/>
  <c r="A21" i="73" s="1"/>
  <c r="F23" i="73" l="1"/>
  <c r="F25" i="73" s="1"/>
  <c r="A13" i="69" l="1"/>
  <c r="A38" i="69" l="1"/>
  <c r="A40" i="69" l="1"/>
  <c r="A49" i="69" l="1"/>
  <c r="F6" i="68"/>
  <c r="A60" i="69" l="1"/>
  <c r="A74" i="69" s="1"/>
  <c r="B10" i="65"/>
  <c r="A10" i="65"/>
  <c r="B11" i="65"/>
  <c r="A11" i="65"/>
  <c r="A9" i="65"/>
  <c r="A8" i="65"/>
  <c r="A85" i="69" l="1"/>
  <c r="A96" i="69" s="1"/>
  <c r="F7" i="73"/>
  <c r="B7" i="73"/>
  <c r="B9" i="65"/>
  <c r="B8" i="65"/>
  <c r="A105" i="69" l="1"/>
  <c r="A117" i="69" s="1"/>
  <c r="F8" i="73"/>
  <c r="E11" i="65" s="1"/>
  <c r="A128" i="69" l="1"/>
  <c r="A135" i="69" s="1"/>
  <c r="A142" i="69" s="1"/>
  <c r="A151" i="69" s="1"/>
  <c r="A158" i="69" s="1"/>
  <c r="A168" i="69" s="1"/>
  <c r="A185" i="69" s="1"/>
  <c r="A189" i="69" s="1"/>
  <c r="A67" i="68"/>
  <c r="A195" i="69" l="1"/>
  <c r="A199" i="69" s="1"/>
  <c r="A203" i="69" s="1"/>
  <c r="A207" i="69" s="1"/>
  <c r="A212" i="69" s="1"/>
  <c r="A78" i="68"/>
  <c r="F280" i="68"/>
  <c r="F276" i="68"/>
  <c r="F272" i="68"/>
  <c r="F286" i="68" l="1"/>
  <c r="A85" i="68"/>
  <c r="A90" i="68" s="1"/>
  <c r="A101" i="68" s="1"/>
  <c r="F9" i="68" l="1"/>
  <c r="F10" i="68" s="1"/>
  <c r="F288" i="68" l="1"/>
  <c r="E8" i="65"/>
  <c r="A113" i="68"/>
  <c r="A120" i="68" l="1"/>
  <c r="E9" i="65" l="1"/>
  <c r="A126" i="68"/>
  <c r="A132" i="68" s="1"/>
  <c r="A138" i="68" l="1"/>
  <c r="A145" i="68" l="1"/>
  <c r="A150" i="68" s="1"/>
  <c r="A155" i="68" l="1"/>
  <c r="A162" i="68" s="1"/>
  <c r="A175" i="68" s="1"/>
  <c r="A179" i="68" s="1"/>
  <c r="A183" i="68" s="1"/>
  <c r="A188" i="68" s="1"/>
  <c r="A193" i="68" l="1"/>
  <c r="F198" i="66"/>
  <c r="F9" i="66" s="1"/>
  <c r="F6" i="66"/>
  <c r="F210" i="66"/>
  <c r="F212" i="66" l="1"/>
  <c r="A197" i="68"/>
  <c r="A200" i="68" s="1"/>
  <c r="A203" i="68" s="1"/>
  <c r="A211" i="68" s="1"/>
  <c r="A218" i="68" s="1"/>
  <c r="A225" i="68" s="1"/>
  <c r="A229" i="68" s="1"/>
  <c r="A233" i="68" s="1"/>
  <c r="F10" i="66"/>
  <c r="F11" i="66" s="1"/>
  <c r="A240" i="68" l="1"/>
  <c r="A245" i="68" s="1"/>
  <c r="E10" i="65"/>
  <c r="E15" i="65" s="1"/>
  <c r="A249" i="68" l="1"/>
  <c r="A253" i="68" s="1"/>
  <c r="A256" i="68" s="1"/>
  <c r="A258" i="68" s="1"/>
  <c r="A260" i="68" l="1"/>
  <c r="A264" i="68"/>
  <c r="A111" i="66" l="1"/>
  <c r="A114" i="66" s="1"/>
  <c r="A270" i="68"/>
  <c r="A274" i="68" s="1"/>
  <c r="A278" i="68" s="1"/>
  <c r="A282" i="68" s="1"/>
  <c r="A120" i="66" l="1"/>
  <c r="A122" i="66" s="1"/>
  <c r="A124" i="66" s="1"/>
  <c r="A128" i="66" l="1"/>
  <c r="A139" i="66" s="1"/>
  <c r="A130" i="66" l="1"/>
  <c r="A142" i="66" s="1"/>
  <c r="A145" i="66" s="1"/>
  <c r="A151" i="66" l="1"/>
  <c r="A155" i="66" s="1"/>
  <c r="A159" i="66" l="1"/>
  <c r="A162" i="66" s="1"/>
  <c r="A165" i="66" s="1"/>
  <c r="A168" i="66" l="1"/>
  <c r="A173" i="66"/>
  <c r="A175" i="66" l="1"/>
  <c r="A179" i="66" s="1"/>
  <c r="A181" i="66" s="1"/>
  <c r="A183" i="66" s="1"/>
  <c r="A185" i="66" s="1"/>
  <c r="A189" i="66" l="1"/>
  <c r="A191" i="66" s="1"/>
  <c r="A193" i="66" s="1"/>
  <c r="A195" i="66" s="1"/>
  <c r="A202" i="66" l="1"/>
  <c r="A204" i="66" s="1"/>
  <c r="A206" i="66" s="1"/>
  <c r="A208" i="66" s="1"/>
</calcChain>
</file>

<file path=xl/sharedStrings.xml><?xml version="1.0" encoding="utf-8"?>
<sst xmlns="http://schemas.openxmlformats.org/spreadsheetml/2006/main" count="800" uniqueCount="524">
  <si>
    <t>Post.</t>
  </si>
  <si>
    <t>Ime postavke</t>
  </si>
  <si>
    <t>Enota</t>
  </si>
  <si>
    <t>Količina</t>
  </si>
  <si>
    <t>Cena/enoto</t>
  </si>
  <si>
    <t>Vrednost</t>
  </si>
  <si>
    <t>Investitor:</t>
  </si>
  <si>
    <t xml:space="preserve">Objekt: </t>
  </si>
  <si>
    <t>Datum:</t>
  </si>
  <si>
    <t>€</t>
  </si>
  <si>
    <t>SKUPAJ</t>
  </si>
  <si>
    <t>A</t>
  </si>
  <si>
    <t>[Eur]</t>
  </si>
  <si>
    <t>DDV ni zajet!</t>
  </si>
  <si>
    <t>kom</t>
  </si>
  <si>
    <t>m</t>
  </si>
  <si>
    <t>B</t>
  </si>
  <si>
    <t>STROJNO INSTALACIJSKA DELA</t>
  </si>
  <si>
    <t>kpl</t>
  </si>
  <si>
    <t>kos</t>
  </si>
  <si>
    <t>C</t>
  </si>
  <si>
    <t>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t>
  </si>
  <si>
    <t>Opomba - pred oddajo ponudbe upoštevati:</t>
  </si>
  <si>
    <t>Pred oddajo ponudbe in pričetkom del je treba vse opise, mere, količine in obdelave kontrolirati po zadnje veljavnih načrtih, opisih in detajlih!</t>
  </si>
  <si>
    <t>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</si>
  <si>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</si>
  <si>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t>
  </si>
  <si>
    <t>Pri vseh opisih delovnih postavk smiselno veljajo splošna določila standardiziranih opisov del</t>
  </si>
  <si>
    <t>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</si>
  <si>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 material, podkonstrukcije  in podobno.</t>
  </si>
  <si>
    <t>Opomba - v ceni upoštevati:</t>
  </si>
  <si>
    <t>Vse dobave in nabave materialov ter veznih in montažnih materialov</t>
  </si>
  <si>
    <t>Vsi vgrajeni materiali v času gradnje morajo biti zaščiteni proti poškodbam v času gradnje.</t>
  </si>
  <si>
    <t>PREZRAČEVANJE</t>
  </si>
  <si>
    <t>Izbrani izvajalec mora istočasno pri izvedbi upoštevati vse PZI načrte strojnih instalacij. Vsa morebitna neskladja pravočasno pred proizvodnjo in naročitvjo materiala oz. njegovo vgradnjo biti javljena istočasno nadzorniku, arhitektu in naročniku.</t>
  </si>
  <si>
    <t>Splošni stroški</t>
  </si>
  <si>
    <t>Fekalna kanalizacija</t>
  </si>
  <si>
    <t>V primeru tiskarskih napak in neskladij  v projektu je dolžan na to opozoriti projektanta pred oddajo ponudbe.</t>
  </si>
  <si>
    <t>OGREVANJE IN HLAJENJE</t>
  </si>
  <si>
    <t>m2</t>
  </si>
  <si>
    <t>VODOVOD IN KANALIZACIJA</t>
  </si>
  <si>
    <t>SKUPAJ VODOVOD IN KANALIZACIJA:</t>
  </si>
  <si>
    <t>pvš</t>
  </si>
  <si>
    <t>Skupaj fekalna kanalizacija:</t>
  </si>
  <si>
    <t>SKUPAJ OGREVANJE IN HLAJENJE:</t>
  </si>
  <si>
    <t xml:space="preserve">Predvideni proizvod: </t>
  </si>
  <si>
    <t>Skupaj splošni stroški:</t>
  </si>
  <si>
    <t xml:space="preserve">Okrogli Spiro kanali </t>
  </si>
  <si>
    <t>Tesnost kanalov in spojev mora biti izvedena po SIST prEN 1507:2001</t>
  </si>
  <si>
    <t>Debelina pločevine po DIN 24190:</t>
  </si>
  <si>
    <t xml:space="preserve">  - premer od 100 -   125 mm debelina 0,75 mm </t>
  </si>
  <si>
    <t xml:space="preserve">  - premer od 140 -   250 mm debelina 0,88 mm </t>
  </si>
  <si>
    <t xml:space="preserve">  - premer od 280 -   500 mm debelina 1,00 mm  </t>
  </si>
  <si>
    <t xml:space="preserve">  - premer od 560 - 1000 mm debelina 1,13 mm</t>
  </si>
  <si>
    <t>Opomba:</t>
  </si>
  <si>
    <t>SKUPAJ PREZRAČEVANJE:</t>
  </si>
  <si>
    <t>skupaj</t>
  </si>
  <si>
    <t>ur</t>
  </si>
  <si>
    <t xml:space="preserve"> </t>
  </si>
  <si>
    <t>Varnostni vzmetni ventil</t>
  </si>
  <si>
    <t>DN15</t>
  </si>
  <si>
    <t>DN20</t>
  </si>
  <si>
    <t>Dimenzije:</t>
  </si>
  <si>
    <t>Polnjenje sistema ogrevanja z mehčano vodo. Zagon sistema, ob zagonu in tudi v poizkusnem obratovanju potrebno potrebno preverjati in po potrebi čistiti čistilne kose.</t>
  </si>
  <si>
    <t>Izvedba nastavitev in meritev hidravličnih razmer ogrevalni/hladilni sistem</t>
  </si>
  <si>
    <t>Izvedba nastavitev in meritev hidravličnih razmer v cevovodih, v skladus predpisanimi parametri iz risb projektne dokumentacije, ureguliranje sistema, kompletno z izdelavo kvalificiranega zapisnika. Po potrebi prisotnost pooblaščen serviser dobavitelja.</t>
  </si>
  <si>
    <t>Skupaj splošni stroški ogrevanje/hlajenje</t>
  </si>
  <si>
    <t xml:space="preserve">Polnjenje in zagon sistema vodni sistem </t>
  </si>
  <si>
    <t>Tesnostni in tlačni preizkus instalacije ter poizkusno obratovanje</t>
  </si>
  <si>
    <t xml:space="preserve">vključno s kompletno z izdelavo zapisnikov in potrebne dokumentacije za DZO. N preizkusi se izvedejo v skladu z veljavno zakonodajo </t>
  </si>
  <si>
    <t>Projektant:</t>
  </si>
  <si>
    <t>Simep Inženiring d.o.o.</t>
  </si>
  <si>
    <t xml:space="preserve">Vsak ponudnik je dolžan preveriti ustreznost izračunov pri vnesenih formulah. Za morebitne napake v formulah ne odgovarjamo. </t>
  </si>
  <si>
    <t>Rekapitulacija  - OGREVANJE IN HLAJENJE</t>
  </si>
  <si>
    <t xml:space="preserve">SKUPAJ </t>
  </si>
  <si>
    <t>OSTALA DELA IN SKUPNE POSTAVKE</t>
  </si>
  <si>
    <t>Rekapitulacija  - OSTALA DELA IN SKUPNE POSTAVKE</t>
  </si>
  <si>
    <t>Pripravljalna in zaključna dela (vsi sklopi instalcij)</t>
  </si>
  <si>
    <t>Pripravljalna in zaključna dela, v katero je zajeto zarisovanje, barvanje</t>
  </si>
  <si>
    <t>razvodov, čiščenje razvodov, čiščenje gradbišča,….</t>
  </si>
  <si>
    <t>Transportni stroški</t>
  </si>
  <si>
    <t>Transportni in manipulativni stroški, pri čemer je potrebno upoštevati</t>
  </si>
  <si>
    <t>dostavo opreme do mesta namestitve oz. vgradnje ter po potrebi začasno</t>
  </si>
  <si>
    <t>skladiščenje le-te.</t>
  </si>
  <si>
    <t>Zavarovanje</t>
  </si>
  <si>
    <t>Skupaj ostala dela in splošni stroški</t>
  </si>
  <si>
    <t>SKUPAJ OSTALA DELA IN SKUPNE POSTAVKE:</t>
  </si>
  <si>
    <t>Rekapitulacija  - PREZRAČEVANJE</t>
  </si>
  <si>
    <t>Rekapitulacija  - VODOVOD IN KANLAIZACIJA</t>
  </si>
  <si>
    <t>Talno ogrevanje</t>
  </si>
  <si>
    <t>Skupaj talno ogrevanje:</t>
  </si>
  <si>
    <t>DN32</t>
  </si>
  <si>
    <t>Skupaj energetika:</t>
  </si>
  <si>
    <t>DN32 PN6</t>
  </si>
  <si>
    <t>D</t>
  </si>
  <si>
    <t xml:space="preserve">Cevi za talno ogrevanje </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</si>
  <si>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</si>
  <si>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t>Kot na primer:</t>
  </si>
  <si>
    <t>ali enakovredno</t>
  </si>
  <si>
    <t>Potrebni elementi za zgornje kombinacije razdelilcev:</t>
  </si>
  <si>
    <t>Za hidravlično balansiranje in zapiranje dovoda/povratka Uponor Vario Plus razdelilca. Sestoji iz:
- G 1/Rp1 dovodnega regulacijskega ventila za hidravlično balansiranje in neodvisno zapiranje/odpiranje razdelilca, vključno z ročko in prikazom za nastavitev/zapiranje.
kvs vrednost: 5,4 m³/h
- G1/Rp1 povratnega ventila za zapiranje/odpiranje razdelilca, vključno z ročko in prikazom zapiranja; uporaben za Uponorjev termopogon za plastični razdelilec.
kvs vrednost: 6,4 m³/h 
V kombinaciji z Uponorjevimi termopogoni za plastični razdelilec znaša kvs vrednost 4,8 m³/h.
Priključni ventil se lahko uporablja za krmiljenje posamičnih con.
Material: ohišje izdelano iz medenine, ročki izdelani iz poliamida.
Maksimalni preizkusni tlak: 10 barov (voda)</t>
  </si>
  <si>
    <t>Vijačna spojka</t>
  </si>
  <si>
    <t>Vijačna spojka izdelana iz medenine, matica in notranji del galvansko zaščitena. Za priklop Uponor MLC cevi na razdelilce (npr. na Uponor razdelilec H). Notranji navoj 3/4" eurokonus izdelan v skladu s standardom DIN EN ISO 228-1. Funkcija varnosti pri tlačnem preizkusu. Izdelava spoja brez posnetja cevi.</t>
  </si>
  <si>
    <t>Komplet zapornega in balansirnega ventila za razdelilnik talnega ogrevanja</t>
  </si>
  <si>
    <t>Podometna omarica za razdelilnike talnega ogrevanja</t>
  </si>
  <si>
    <t>Za pritrditev Uponor razdelilcev, Uponor priključnega modula in Uponor regulacijskih postaj na univerzalno pritrdilno letev vključno s pritrdilnim setom. Izdelana iz galvaniziranega jekla. Vsi vidni deli so praškasto barvani v beli barvi (RAL 9010).</t>
  </si>
  <si>
    <t>Toplotna in zvočna izolacijska rola sestoji iz na pretrge odporne teksturne folije, ki je nalepljena na EPS plošče, ki so v skladu s standardom DIN EN 13163 in DIN V 4108-10.</t>
  </si>
  <si>
    <t>DIN EN 13501-1 požarna klasifi kacija: razred E</t>
  </si>
  <si>
    <t>Razred gradbenega materiala: B2 (DIN 4102), normalno gorljivo.</t>
  </si>
  <si>
    <t>Primerno za uporabo na površinah med nadstropji, katerih prostori so ogrevani z isto temperaturo. Teksturna folija na izolacijski roli je opremljena z natiskano mrežo 100 mm in samolepilnim trakom ob daljši stranici, ki je namenjen za izvedbo vodotesnega stika med položenimi izolacijskimi rolami.</t>
  </si>
  <si>
    <t>Maksimalna obremenitev:</t>
  </si>
  <si>
    <t>CP-2 - 5,0 kN/m²</t>
  </si>
  <si>
    <t>CP-3 - 4,0 kN/m²</t>
  </si>
  <si>
    <t>Dodatnih 10% zaradi razreza.</t>
  </si>
  <si>
    <r>
      <t>Dobava in vgradnja</t>
    </r>
    <r>
      <rPr>
        <b/>
        <sz val="9"/>
        <rFont val="Calibri"/>
        <family val="2"/>
        <charset val="238"/>
        <scheme val="minor"/>
      </rPr>
      <t> sistemske plošče za talno ogrevanje</t>
    </r>
    <r>
      <rPr>
        <sz val="9"/>
        <rFont val="Calibri"/>
        <family val="2"/>
        <charset val="238"/>
        <scheme val="minor"/>
      </rPr>
      <t>.  Za cementne in samorazlivne cementne estrihe;</t>
    </r>
  </si>
  <si>
    <t xml:space="preserve">Pritrdilec za cev 14-20 mm </t>
  </si>
  <si>
    <t>Cevni pritrdilec "Standard" v modri barvi, zapakiran v šaržerjih. Namenjen za
pritrjevanje Uponor cevi 14 - 20 mm.</t>
  </si>
  <si>
    <t>Proizvod:     Uponor ali enakovredno</t>
  </si>
  <si>
    <t>Držalo cevi - lok 14 - 17 mm</t>
  </si>
  <si>
    <t>Izdelano iz proti udarcem odporni plastiki. Služi kot opora/držalo cevem pri 90° lokih v predelu razdelilca.</t>
  </si>
  <si>
    <t>Zaščitna cev za cevi do dimenzije 20 mm</t>
  </si>
  <si>
    <t>Izdelana iz PE-LD, vzdolžno prerezana. Namenjena za zaščito cevi do dimenzije 20 mm pri prehodih skozi razmejitveni profil.
Dolžina: 300 mm</t>
  </si>
  <si>
    <t>Obložna folija 150x10 dolžine 50 m</t>
  </si>
  <si>
    <t>Termopogon 230 V (on/off) za plastični razdelilec, (prilagoditi glede na tip avtomatike objekta!!)</t>
  </si>
  <si>
    <t>Pred naročilom uskladiti priključno napetost glede na sistem avtomatike!!!</t>
  </si>
  <si>
    <r>
      <t xml:space="preserve">Avtomatski odzračni ventil </t>
    </r>
    <r>
      <rPr>
        <sz val="9"/>
        <color theme="1" tint="4.9989318521683403E-2"/>
        <rFont val="Calibri"/>
        <family val="2"/>
        <scheme val="minor"/>
      </rPr>
      <t>za ogrevalne sisteme, vključno pritrdilni in montažni material</t>
    </r>
  </si>
  <si>
    <t>Termometer v okroglem ohišju, z vgradno zaščitno tuljko, za območje</t>
  </si>
  <si>
    <r>
      <rPr>
        <b/>
        <sz val="9"/>
        <rFont val="Calibri"/>
        <family val="2"/>
        <charset val="238"/>
        <scheme val="minor"/>
      </rPr>
      <t>Nepovratna loputa</t>
    </r>
    <r>
      <rPr>
        <b/>
        <sz val="9"/>
        <rFont val="Calibri"/>
        <family val="2"/>
        <charset val="238"/>
      </rPr>
      <t xml:space="preserve"> </t>
    </r>
    <r>
      <rPr>
        <sz val="9"/>
        <rFont val="Calibri"/>
        <family val="2"/>
        <charset val="238"/>
      </rPr>
      <t>za ogrevno vodo PN6, navojna, vključno tesnila</t>
    </r>
  </si>
  <si>
    <r>
      <t>Dobava in vgradnja</t>
    </r>
    <r>
      <rPr>
        <b/>
        <sz val="9"/>
        <rFont val="Calibri"/>
        <family val="2"/>
        <scheme val="minor"/>
      </rPr>
      <t xml:space="preserve"> polnilno izpraznjevalne krogelne pipe </t>
    </r>
    <r>
      <rPr>
        <sz val="9"/>
        <rFont val="Calibri"/>
        <family val="2"/>
        <scheme val="minor"/>
      </rPr>
      <t xml:space="preserve"> z navojnim priključkom, vključno s pritrdilnim in tesnilnim materialom</t>
    </r>
  </si>
  <si>
    <t>DN25</t>
  </si>
  <si>
    <t>Poševnosedežni ventil za hidravlično uravnovešanje</t>
  </si>
  <si>
    <t xml:space="preserve">Poševnosedežni ventil za hidravlično uravnovešanje s navojnim priključkom PN 10 namenjen  </t>
  </si>
  <si>
    <t xml:space="preserve"> za delovno temperaturo od –10°C do 120°C. Ventil ima proporcionalno karakteristiko dušenja, merne priključke za instrument za nastavljanje pretoka, ročno nastavitveno kolo z numerično skalo, funkcijo zapornega elementa, vključno</t>
  </si>
  <si>
    <t>tesnilni in pritrdilni material. Postavka vključuje nastavitev pretoka s pomočjo  merilnega instrumenta in izdelavo zapisnika o doseženih pretokih.</t>
  </si>
  <si>
    <t>Tulke za montažo potopnega temperaturnega tipala</t>
  </si>
  <si>
    <t>Priključitev odtokov</t>
  </si>
  <si>
    <t>povezave med iztoki iz varnostnih ventilov, filtrov in ostale opreme do odtočnih mest</t>
  </si>
  <si>
    <t>Funkcionalni preizkus izvedenih instalacij</t>
  </si>
  <si>
    <t>Funkcionalni preizkus izvedenih instalacij kompletno z izdelavo zapisnika.</t>
  </si>
  <si>
    <t>Dobava in vgradnja okroglih ročnih regulacijskih loput</t>
  </si>
  <si>
    <r>
      <t xml:space="preserve">Dušilna loputa za nastavljanje pretočnih količin zraka na dovodnih in odvodnih kanalskih priključkih. Prirejena za vgradnjo v sisteme pravokotnih in spiro kanalov. Sestavljene iz ohišja in lamele iz pocinkane pločevine ter mehanizma za  nastavljanje kota lamel, vključno spojni in pritrdilni material.
</t>
    </r>
    <r>
      <rPr>
        <b/>
        <sz val="9"/>
        <rFont val="Calibri"/>
        <family val="2"/>
        <charset val="238"/>
        <scheme val="minor"/>
      </rPr>
      <t>Brez pogona</t>
    </r>
    <r>
      <rPr>
        <sz val="9"/>
        <rFont val="Calibri"/>
        <family val="2"/>
        <charset val="238"/>
        <scheme val="minor"/>
      </rPr>
      <t xml:space="preserve"> - ročna</t>
    </r>
  </si>
  <si>
    <t xml:space="preserve">Tip:  TUNE-R''dim'' </t>
  </si>
  <si>
    <t>dim. 100</t>
  </si>
  <si>
    <t>tm</t>
  </si>
  <si>
    <t>dim. 125</t>
  </si>
  <si>
    <t>Prezračevalni ventil - odtočni</t>
  </si>
  <si>
    <t>Prezračevalni ventili za odvod zraka, s fiksnim difuzijskim obročem, krožnik za odpiranje - zapiranje ventila nastavljiv, s penastim tesnilom po obodu, iz jeklene pločevine zaščitene s praškastim nanosom, za namestitev v spuščeni strop ali v steno. Pritrditev na predhodno vgrajen vgradni okvir, vključno spojni in pritrdilni material.</t>
  </si>
  <si>
    <t>Spoj s kanalom izvesti zrakotesno po SIST prEN 1507:2001</t>
  </si>
  <si>
    <t>Prašno barvo RAL pred naročilom uskladiti s projektantom.</t>
  </si>
  <si>
    <t>Proizvod:     Systemair ali enakovredno</t>
  </si>
  <si>
    <t>Tip:             EFF-''vel.'' Exhst valve</t>
  </si>
  <si>
    <t>vel. 100</t>
  </si>
  <si>
    <t>Izvedba nastavitev in meritev hidravličnih razmer</t>
  </si>
  <si>
    <t>Izvedba nastavitev in meritev hidravličnih razmer v kanalskih mrežah, v skladu s predpisanimi parametri iz risb projektne dokumentacije, reguliranje sistema na glavnih odcepih kanalov vtočnega in odtočnega zraka (izstopi iz jaškov, odcepi po etažah,...), kompletno z izdelavo kvalificiranega zapisnika.
Po potrebi prisotnost pooblaščenih serviserjev dobavitelja klimatskih in prezračevalnih naprav.</t>
  </si>
  <si>
    <t>Širina omarice (z okvirjem): 605-1355mm</t>
  </si>
  <si>
    <t>Vgradna globina omarice: 110-150mm</t>
  </si>
  <si>
    <t>Vgradna višina omarice: 730-930mm</t>
  </si>
  <si>
    <t>Obložna folija skladna s standardom DIN 18560, izdelana iz polietilena, sprednja stran s samolepilnim trakom, ki omogoča izdelavo tesnega spoja med obložno folijo in izolacijo.
Dolžina folije: 20 m</t>
  </si>
  <si>
    <r>
      <rPr>
        <b/>
        <sz val="9"/>
        <rFont val="Calibri"/>
        <family val="2"/>
        <charset val="238"/>
        <scheme val="minor"/>
      </rPr>
      <t>Dobava in vgradnja 3-potnega regulacijskega ventila z</t>
    </r>
    <r>
      <rPr>
        <sz val="9"/>
        <rFont val="Calibri"/>
        <family val="2"/>
        <charset val="238"/>
        <scheme val="minor"/>
      </rPr>
      <t xml:space="preserve"> motornim pogonom: vključno z sistemsko izolacijo, privijali in  pomožnim, tesnilnim in pritrdilnim materialom</t>
    </r>
  </si>
  <si>
    <t>oznaka (RV01)</t>
  </si>
  <si>
    <t>tip pogona 24V</t>
  </si>
  <si>
    <r>
      <rPr>
        <b/>
        <sz val="9"/>
        <rFont val="Calibri"/>
        <family val="2"/>
        <charset val="238"/>
        <scheme val="minor"/>
      </rPr>
      <t>Č01 Obtočna črpalka</t>
    </r>
    <r>
      <rPr>
        <sz val="9"/>
        <rFont val="Calibri"/>
        <family val="2"/>
        <charset val="238"/>
        <scheme val="minor"/>
      </rPr>
      <t>,</t>
    </r>
    <r>
      <rPr>
        <sz val="9"/>
        <rFont val="Calibri"/>
        <family val="2"/>
        <charset val="238"/>
      </rPr>
      <t xml:space="preserve"> za ogrevanje, elektronska, vključno holandci, toplotna izolacija, tesnila</t>
    </r>
  </si>
  <si>
    <t>dimenzija DN15 PN10</t>
  </si>
  <si>
    <t xml:space="preserve">Dobava in vgradnja  plastičnega razdelilca z merilcem pretoka, </t>
  </si>
  <si>
    <t>- razdelilec
- z integriranimi ventili
- priklop z desne ali z leve strani G1, ploščato tesnjenje
- dovodni del z merilci pretoka za nastavljanje in zapiranje
- povratni del z ventili in ročko
- integrirana polnilno-izpustna pipa na dovodu in povratku
- priključek za zanke: G3/4" evrokonus
- razmak med odcepi 50mm
- izdelano iz s steklenimi vlakni ojačanega poliamida</t>
  </si>
  <si>
    <t>Maksimalna obratovalna temperatura: 60°C</t>
  </si>
  <si>
    <t>Maksimalni obratovalni tlak: 6 barov</t>
  </si>
  <si>
    <t>Modularni termostatski regulacijski  ventil</t>
  </si>
  <si>
    <t xml:space="preserve">DN15 </t>
  </si>
  <si>
    <t>Obična Lovrenc na Pohorju</t>
  </si>
  <si>
    <t>Dograditev poslovno-stanovanjskega objekta</t>
  </si>
  <si>
    <t>Grelno hladilni elementi</t>
  </si>
  <si>
    <r>
      <t xml:space="preserve">Toplotna črpalka zrak/voda npr. kot TOSHIBA ESTIA, </t>
    </r>
    <r>
      <rPr>
        <sz val="9"/>
        <rFont val="Calibri"/>
        <family val="2"/>
        <charset val="238"/>
        <scheme val="minor"/>
      </rPr>
      <t xml:space="preserve">za ogrevanje,delovni plin R410A, v sestavi zunanja enota in notranja enota z vso pripadajočo opremo za ogrevanje prostorov in sanitarne tople vode, s podatki: </t>
    </r>
  </si>
  <si>
    <t xml:space="preserve">Dobava in montaža visokoučinkovite zunanje enote split
 sistema za profesionalno rabo, </t>
  </si>
  <si>
    <t>z variabilno količino hladiva tipa RAV, predvidena za ogrevanje in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</si>
  <si>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</si>
  <si>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</si>
  <si>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</si>
  <si>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</si>
  <si>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</si>
  <si>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območje delovanja pri temp. okolice od -15°C do +46°C v režimu hlajenja in -15°C do +15°C v režimu gretja</t>
  </si>
  <si>
    <t>NOMINALNI TEHNIČNI PODATKI:</t>
  </si>
  <si>
    <t>nominalna hladilna zmogljivost: 14,00 kW</t>
  </si>
  <si>
    <t>nominalna grelna zmogljivost: 12,5 kW</t>
  </si>
  <si>
    <t>električni priklop: 3~ 400/50Hz</t>
  </si>
  <si>
    <t xml:space="preserve">dimenzije (vxšxg): 1340x900x320 mm   </t>
  </si>
  <si>
    <t>teža 95 kg</t>
  </si>
  <si>
    <t>Prezračevalni priklopni modul</t>
  </si>
  <si>
    <t>Postavitev zunanje enote na predvideno mesto vgradnje ki se nahaja ob zunanji steni objekta. Vkljujčno z vsem potrebnim montažnim materialom.</t>
  </si>
  <si>
    <t>kg</t>
  </si>
  <si>
    <t>Podkonstrukcija za zunanjo toplotno črpalko in split enoto</t>
  </si>
  <si>
    <t>Zunanja split enota - hlajenje prezračevalne naprave</t>
  </si>
  <si>
    <t>Skupaj grelno hladilni elementi:</t>
  </si>
  <si>
    <t>Energetika in razvod</t>
  </si>
  <si>
    <t>9 odcepov</t>
  </si>
  <si>
    <t>10 odcepov</t>
  </si>
  <si>
    <t>11 odcepov</t>
  </si>
  <si>
    <t>Uponor Vario podometna omarica IW 1000x110mm</t>
  </si>
  <si>
    <t>Uponor Vario podometna omarica IW 850x110mm</t>
  </si>
  <si>
    <t>Dobava in vgranja priključnega modula</t>
  </si>
  <si>
    <t>Dobava in vgranja sobni termostat</t>
  </si>
  <si>
    <t>Ožičeni prostorski termostat s tipalom relativne vlažnosti (RH). 
Tipalo izmeri in prikaže dejansko temperaturo ter relativno vlažnost v prostoru in nato posreduje vrednosti v Smatrix Base priključni modul. 
Sestoji iz:
- digitalnega sobnega termostata in tipala vlage 
- montažnega materiala</t>
  </si>
  <si>
    <t xml:space="preserve">Funkcije:
- prikaz potrebe po ogrevanju/hlajenju na zaslonu
- prikaz omejitve relativne vlage (RH) in maks. nastavitve
- prikaz ekonomičnega/komfortnega načina delovanja
- posamično nastavljanje nočne znižane temperature
- ročni preklop med ogrevanjem/hlajenjem
- prikaže stopinje Celzija in Fahrenheita
- možnost regulacije npr. sobne temperature (RT), notranje talno tipalo za min/maks temperaturo tal (RFT), oddaljeno tipalo (RS), zunanje oddaljeno tipalo (RO)
- prikaz stanja napolnjenosti baterije
- omogočeno hlajenje (za vsak prostor posebej)
- temperaturno nastavitveno območje je med 5°C in 35°C
- kalibracija temperature </t>
  </si>
  <si>
    <t>Dodatek za estrih za boljšo toplotno prevodnost, tip VD 450</t>
  </si>
  <si>
    <t>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Čas vezanja in sušenja: 21 dni</t>
  </si>
  <si>
    <t>DODATEK POTREBNO OBVEZNO PREDATI IZVAJALCEM ESTRIHA!!!</t>
  </si>
  <si>
    <t>Tip:             Uponor dodatek za estrih za boljšo toplotno prevodnost, tip VD 450</t>
  </si>
  <si>
    <t>l</t>
  </si>
  <si>
    <t>Dobava in vgradnja razširitvenega modula</t>
  </si>
  <si>
    <t>- 6 kanalski pomožni modul za Uponor Smatrix Base priključni modul Pulse X-245 6x
- podpira do 6 sobnih termostatov in do 6 termopogonov
klik vgradnja
-stopnja zaščite: IP20</t>
  </si>
  <si>
    <t>DN25 d32,0 x 3,0</t>
  </si>
  <si>
    <t>DN32 d40,0 x 3,5</t>
  </si>
  <si>
    <t>za DN25 d32,0 x 3,0, izolacija XG-19x035</t>
  </si>
  <si>
    <t>za DN32 d40,0 x 3,5, izolacija XG-19x042</t>
  </si>
  <si>
    <t>Tip:  HR300</t>
  </si>
  <si>
    <t>Zalogovnik ogrevne vode</t>
  </si>
  <si>
    <t>V=1,1m3/h
h=3,6m</t>
  </si>
  <si>
    <r>
      <rPr>
        <b/>
        <sz val="9"/>
        <rFont val="Calibri"/>
        <family val="2"/>
        <charset val="238"/>
        <scheme val="minor"/>
      </rPr>
      <t>Raztezna posoda</t>
    </r>
    <r>
      <rPr>
        <sz val="9"/>
        <rFont val="Calibri"/>
        <family val="2"/>
        <charset val="238"/>
        <scheme val="minor"/>
      </rPr>
      <t xml:space="preserve"> za ogrevno vodo, medij voda, vključno stenska konzola in zaporni ventil z blokado DN20
V=50l</t>
    </r>
  </si>
  <si>
    <r>
      <t xml:space="preserve">Č02 Visokoučinkovita energijsko varčna </t>
    </r>
    <r>
      <rPr>
        <b/>
        <sz val="9"/>
        <rFont val="Calibri"/>
        <family val="2"/>
        <charset val="238"/>
        <scheme val="minor"/>
      </rPr>
      <t>cirkulacijska črpalka za cirkulacijo</t>
    </r>
    <r>
      <rPr>
        <sz val="9"/>
        <rFont val="Calibri"/>
        <family val="2"/>
        <charset val="238"/>
        <scheme val="minor"/>
      </rPr>
      <t>, vključno ves pritrdini in montažni material.</t>
    </r>
  </si>
  <si>
    <t>oznaka (PV01)</t>
  </si>
  <si>
    <t>dimenzija DN32 PN10</t>
  </si>
  <si>
    <t>tip pogona 230V</t>
  </si>
  <si>
    <t>Termometer, PN6</t>
  </si>
  <si>
    <r>
      <rPr>
        <b/>
        <sz val="9"/>
        <rFont val="Calibri"/>
        <family val="2"/>
        <charset val="238"/>
        <scheme val="minor"/>
      </rPr>
      <t>Dobava in vgradnja 3-potnega preklopnega ventila z</t>
    </r>
    <r>
      <rPr>
        <sz val="9"/>
        <rFont val="Calibri"/>
        <family val="2"/>
        <charset val="238"/>
        <scheme val="minor"/>
      </rPr>
      <t xml:space="preserve"> motornim pogonom in pomožnim stikalom: vključno z sistemsko izolacijo, privijali in  pomožnim, tesnilnim in pritrdilnim materialom</t>
    </r>
  </si>
  <si>
    <t>meritve temp. 0 do 100 °C, tolerančno območje maks. ±3°C, vključno tesnilni in pritrdilni material.</t>
  </si>
  <si>
    <t>Manometer v okroglem ohišju, z manometersko pipico, za območje meritve</t>
  </si>
  <si>
    <t>Manometer, PN6</t>
  </si>
  <si>
    <r>
      <rPr>
        <b/>
        <sz val="9"/>
        <rFont val="Calibri"/>
        <family val="2"/>
        <charset val="238"/>
        <scheme val="minor"/>
      </rPr>
      <t>Nepovratna loputa</t>
    </r>
    <r>
      <rPr>
        <b/>
        <sz val="9"/>
        <rFont val="Calibri"/>
        <family val="2"/>
        <charset val="238"/>
      </rPr>
      <t xml:space="preserve"> </t>
    </r>
    <r>
      <rPr>
        <sz val="9"/>
        <rFont val="Calibri"/>
        <family val="2"/>
        <charset val="238"/>
      </rPr>
      <t>za sanitarno vodo PN10, navojna, vključno tesnila</t>
    </r>
  </si>
  <si>
    <t>Čistilni kos - navojni PN10</t>
  </si>
  <si>
    <t>Termometer v okroglem ohišju za sanitarno vodo, z vgradno zaščitno tuljko, za območje</t>
  </si>
  <si>
    <r>
      <t>Dobava in vgradnja</t>
    </r>
    <r>
      <rPr>
        <b/>
        <sz val="9"/>
        <rFont val="Calibri"/>
        <family val="2"/>
        <scheme val="minor"/>
      </rPr>
      <t xml:space="preserve"> izpraznjevalne krogelne pipe za sanitarno vodo</t>
    </r>
    <r>
      <rPr>
        <sz val="9"/>
        <rFont val="Calibri"/>
        <family val="2"/>
        <scheme val="minor"/>
      </rPr>
      <t xml:space="preserve"> z navojnim priključkom, vključno s pritrdilnim in tesnilnim materialom</t>
    </r>
  </si>
  <si>
    <t>tlaka 0 do 6 bar, vključno tesnilni in pritrdilni material.</t>
  </si>
  <si>
    <r>
      <t>Membranski regulator tlaka, </t>
    </r>
    <r>
      <rPr>
        <sz val="9"/>
        <color rgb="FF000000"/>
        <rFont val="Calibri"/>
        <family val="2"/>
        <charset val="238"/>
        <scheme val="minor"/>
      </rPr>
      <t>na vhodu vode v objekt, z možnostjo nastavitve želenega tlaka, DN32</t>
    </r>
  </si>
  <si>
    <t>Avtomatski samočistilni filter z elektronsko kontroliranim in programsko nastavljivim časovnim sistemom, ki upravlja čiščenje filtra. Namenjen za filtracijo vodovodne vode.</t>
  </si>
  <si>
    <t>Tip:  WPPS400</t>
  </si>
  <si>
    <t>Varnostni vzmetni ventil PN6. Tlak odpiranja 3 bar vključno tesnilni in pritrdilni material.</t>
  </si>
  <si>
    <t>Čistilni kos za sanitarno vodo, z navojnim priključkom, s poševnim sediščem, opremljen z magnetom in vgrajeno žično mrežico, vključno pritrdilni in tesnilni material.</t>
  </si>
  <si>
    <t>Avtomatski samočistilni filter</t>
  </si>
  <si>
    <t>Proizvod: Mesec ali enakovredno</t>
  </si>
  <si>
    <t>Proizvod: Danfoss ali enakovredno</t>
  </si>
  <si>
    <t>Tip: CCR2</t>
  </si>
  <si>
    <t>Proizvod: Herz ali enakovredno</t>
  </si>
  <si>
    <t>Tip: RT 695 (DN32)</t>
  </si>
  <si>
    <r>
      <t xml:space="preserve">Prelivni ventil, </t>
    </r>
    <r>
      <rPr>
        <sz val="9"/>
        <rFont val="Calibri"/>
        <family val="2"/>
        <charset val="238"/>
        <scheme val="minor"/>
      </rPr>
      <t>za ogrevalne sisteme, vključno s pritrdilnim in tesnilnim materialom
Proizvod: Danfoss ali enakovredno</t>
    </r>
  </si>
  <si>
    <t>Tip: AVDO</t>
  </si>
  <si>
    <t>Proizvod: Belimo ali enakovredno</t>
  </si>
  <si>
    <r>
      <t>Tip:</t>
    </r>
    <r>
      <rPr>
        <b/>
        <sz val="9"/>
        <rFont val="Calibri"/>
        <family val="2"/>
        <charset val="238"/>
        <scheme val="minor"/>
      </rPr>
      <t xml:space="preserve"> R3032-BL2</t>
    </r>
    <r>
      <rPr>
        <sz val="9"/>
        <rFont val="Calibri"/>
        <family val="2"/>
        <charset val="238"/>
        <scheme val="minor"/>
      </rPr>
      <t xml:space="preserve"> </t>
    </r>
    <r>
      <rPr>
        <b/>
        <sz val="9"/>
        <rFont val="Calibri"/>
        <family val="2"/>
        <charset val="238"/>
        <scheme val="minor"/>
      </rPr>
      <t>+ NR230A</t>
    </r>
    <r>
      <rPr>
        <sz val="9"/>
        <rFont val="Calibri"/>
        <family val="2"/>
        <charset val="238"/>
        <scheme val="minor"/>
      </rPr>
      <t xml:space="preserve"> </t>
    </r>
    <r>
      <rPr>
        <b/>
        <sz val="9"/>
        <rFont val="Calibri"/>
        <family val="2"/>
        <charset val="238"/>
        <scheme val="minor"/>
      </rPr>
      <t>+ S2A</t>
    </r>
  </si>
  <si>
    <t>Tip: LENO MSV-BD</t>
  </si>
  <si>
    <t>Proizvod: Reflex ali enakovredno</t>
  </si>
  <si>
    <t>Tip: N50</t>
  </si>
  <si>
    <t>Proizvod: Wilo ali enakovredno</t>
  </si>
  <si>
    <t>Tip: Star-Z NOVA T</t>
  </si>
  <si>
    <t>Tip: Yonos PICO1.0 25/1-6</t>
  </si>
  <si>
    <t>Proizvod: Austria Email ali enakovredno</t>
  </si>
  <si>
    <r>
      <rPr>
        <b/>
        <sz val="9"/>
        <rFont val="Calibri"/>
        <family val="2"/>
        <charset val="238"/>
      </rPr>
      <t>Toplotna izolacija</t>
    </r>
    <r>
      <rPr>
        <sz val="9"/>
        <rFont val="Calibri"/>
        <family val="2"/>
        <charset val="238"/>
      </rPr>
      <t xml:space="preserve"> cevi </t>
    </r>
    <r>
      <rPr>
        <b/>
        <sz val="9"/>
        <rFont val="Calibri"/>
        <family val="2"/>
        <charset val="238"/>
      </rPr>
      <t>OGREVNE</t>
    </r>
    <r>
      <rPr>
        <sz val="9"/>
        <rFont val="Calibri"/>
        <family val="2"/>
        <charset val="238"/>
      </rPr>
      <t xml:space="preserve"> vode - dobava in montaža,  izdelana iz izolacijskih cevakov iz penastega materiala na bazi sintetičnega kavčuka ali mineralne volne, npr. Armaflex XG alie enakovredno, za sledeče cevi:</t>
    </r>
  </si>
  <si>
    <r>
      <t>Dobava in montaža - Plastična ogrevna cev</t>
    </r>
    <r>
      <rPr>
        <sz val="9"/>
        <rFont val="Calibri"/>
        <family val="2"/>
        <charset val="238"/>
        <scheme val="minor"/>
      </rPr>
      <t xml:space="preserve"> iz polietilena visoke gostote PE-AL-PE tip 3, 10 bar, komplet s fitingi za kompresijsko spajanje (loki, reducirji, odcepi, prehodni kosi, izolacijski žlebaki, zaščitna cev v stenskem utoru, zaščitna cev v tleh,…) in izvedbo priključkov, s tesnilnim materialom, z dobavo in montažo. Kot Geberit Mepla ali enakovredno</t>
    </r>
  </si>
  <si>
    <t>Proizvod: Uponor ali enakovredno</t>
  </si>
  <si>
    <t>Tip: Smatrix Base digitalni termostat + RH Style 
T-149 Bus</t>
  </si>
  <si>
    <t>Ustreza: Uponor ali enakovredno</t>
  </si>
  <si>
    <t xml:space="preserve">Tip: Smatrix Base Pulse priključni modul X-245 6x </t>
  </si>
  <si>
    <t>Tip: Uponor Vario PLUS termopogon Pro NC 
MT 30x1,5 230V</t>
  </si>
  <si>
    <t>Tip: Multi obložna folija PE 50m 150x10mm</t>
  </si>
  <si>
    <t>Tip: Multi zaščitna cev max 20mm 300x5mm</t>
  </si>
  <si>
    <t>Tip:  Multi držalo loka, plastično 14-17</t>
  </si>
  <si>
    <t>Tip: Tacker pritrdilec cevi, 14-20mm, h=40mm</t>
  </si>
  <si>
    <t>Tip:  Sistemska plošča Uponor Tacker izolacijska rola Extra EPS DES 30-2mm 10x 1m</t>
  </si>
  <si>
    <t>Tip: IW XXX x XXX</t>
  </si>
  <si>
    <t>Tip: Uponor vijačna spojka MLC 16-3/4"FT Euro</t>
  </si>
  <si>
    <t>Tip: Uponor Vario balansirni ventil G1 - Rp1</t>
  </si>
  <si>
    <t>Proizvajalec: Uponor  ali enakovredno</t>
  </si>
  <si>
    <t>Tip: Vario M razdelilec s topmetrom FM,
x odcepov</t>
  </si>
  <si>
    <t>Tip: Cev Comfort Pipe PLUS 16x2,0, koluti, 120, 240, 640 ali 960m</t>
  </si>
  <si>
    <t>Ustreza: Toshiba ali enakovredno</t>
  </si>
  <si>
    <r>
      <t xml:space="preserve">Tip: </t>
    </r>
    <r>
      <rPr>
        <b/>
        <sz val="9"/>
        <color theme="1"/>
        <rFont val="Calibri"/>
        <family val="2"/>
        <charset val="238"/>
        <scheme val="minor"/>
      </rPr>
      <t>RBC-DXC031</t>
    </r>
  </si>
  <si>
    <r>
      <t xml:space="preserve">Tip: </t>
    </r>
    <r>
      <rPr>
        <b/>
        <sz val="9"/>
        <color theme="1"/>
        <rFont val="Calibri"/>
        <family val="2"/>
        <charset val="238"/>
        <scheme val="minor"/>
      </rPr>
      <t>RAV-GP1401AT8-E</t>
    </r>
  </si>
  <si>
    <r>
      <rPr>
        <b/>
        <sz val="9"/>
        <rFont val="Calibri"/>
        <family val="2"/>
        <charset val="238"/>
        <scheme val="minor"/>
      </rPr>
      <t>Estia - zunanja enota 16,0kW</t>
    </r>
    <r>
      <rPr>
        <sz val="9"/>
        <rFont val="Calibri"/>
        <family val="2"/>
        <charset val="238"/>
        <scheme val="minor"/>
      </rPr>
      <t xml:space="preserve">
Nazivna moč ogrevanja: 16kW
El.podatki: 3N/400V/50H
Dim.(VxŠxG): 1340 × 900 × 320 mm
Teža: 93kg
Proizvod: Toshiba ali enakovredno
Tip: HWS-1605H8-E</t>
    </r>
  </si>
  <si>
    <r>
      <rPr>
        <b/>
        <sz val="9"/>
        <rFont val="Calibri"/>
        <family val="2"/>
        <charset val="238"/>
        <scheme val="minor"/>
      </rPr>
      <t xml:space="preserve">Estia - notranja enota </t>
    </r>
    <r>
      <rPr>
        <sz val="9"/>
        <rFont val="Calibri"/>
        <family val="2"/>
        <charset val="238"/>
        <scheme val="minor"/>
      </rPr>
      <t xml:space="preserve"> (HYDROBOX):
Proizvod: Toshiba ali enakovredno 
Tip: HWS-1405XWHT9-E
skupaj z vgrajenim električnim grelnikom in raztezno posodo
Električni grelnik (zmogljivost / napajanje / varovalka):                                                                        9,0 kW /(220-230V/ 3faze + N/50 Hz)/3x16 A
Dimenzije: (VxŠxG): 925×525×355 mm
Teža: 52 kg</t>
    </r>
  </si>
  <si>
    <t>Proizvod: Toshiba ali enakovredno</t>
  </si>
  <si>
    <t>Tip: MTCV-C</t>
  </si>
  <si>
    <t xml:space="preserve">Skupaj grelno hladilni elementi: </t>
  </si>
  <si>
    <t>Skupaj energetika in razvod:</t>
  </si>
  <si>
    <t>DOVOD ZRAKA:</t>
  </si>
  <si>
    <t>ODVOD:</t>
  </si>
  <si>
    <t>Posluževalni zaslon je 7'' barvni grafični zaslon z besedilnimi informacijami v slovenskem jeziku in omogoča spremljanje vseh parametrov klimata ter ima grafični prikaz funkcionalne sheme klimata s parametri v realnem času. Vsi klimati se med seboj vežejo v komunikacijsko zanko in se lahko preko enega zaslona spremlja delovanje vseh klimatov.</t>
  </si>
  <si>
    <r>
      <rPr>
        <b/>
        <sz val="9"/>
        <rFont val="Calibri"/>
        <family val="2"/>
      </rPr>
      <t>Montaža in priključitev prezračevalne naprave</t>
    </r>
    <r>
      <rPr>
        <sz val="9"/>
        <rFont val="Calibri"/>
        <family val="2"/>
        <charset val="238"/>
      </rPr>
      <t xml:space="preserve"> na kanale, cevovode in elektična priključitev, vključno z vsemi pomožnimi transportnimi sredstvi in potrebnim materialom</t>
    </r>
  </si>
  <si>
    <t>Prezračevalna naprava</t>
  </si>
  <si>
    <t>Skupaj prezračevalna naprava:</t>
  </si>
  <si>
    <t>Dobava in  montaža modulne dvoetažne klimatske naprave za zunanjo postavitev, sestavljena iz naslednjih elementov:
z ohišjem iz nosilnega okvira iz votlih Al profilov s prekinjenim toplotnim mostom in vogalnih elementov iz najlona (ojačanega s steklenimi vlakni) ter dvostenskih panelov s toplotno in zvočno izolacijo iz mineralne volne debeline 50 mm s pravokotno orientiranimi vlakni. Paneli so znotraj in zunaj iz ZnAlMg.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se s koračnimi zapirali, katere je mogoče odpreti le s ključem, skladno z evropsko direktivo o strojih. 
Zaradi zaščite elementov dna in zaradi montaže ima naprava na spodnji strani integriran temeljni okvir iz aluminija višine 125 mm.</t>
  </si>
  <si>
    <t>Razvod in distribucija</t>
  </si>
  <si>
    <t>Pravokotni kanali</t>
  </si>
  <si>
    <t xml:space="preserve">   - rob od   100 -   500 mm debelina 0,6 mm </t>
  </si>
  <si>
    <t xml:space="preserve">   - rob od   560 - 1000 mm debelina 0,8 mm  </t>
  </si>
  <si>
    <t xml:space="preserve">   - rob do 1060 - 2000 mm debelina 1 mm </t>
  </si>
  <si>
    <t xml:space="preserve">   - rob do 2060 - 4000 mm debelina 1,1 mm</t>
  </si>
  <si>
    <t>(skupaj)</t>
  </si>
  <si>
    <t>fi:  Ф 100mm</t>
  </si>
  <si>
    <t>fi:  Ф 125mm</t>
  </si>
  <si>
    <t>fi:  Ф 160mm</t>
  </si>
  <si>
    <t>fi:  Ф 200mm</t>
  </si>
  <si>
    <t>Fleksibilna izolirana cev - akustična</t>
  </si>
  <si>
    <t>Fleksibilna cev za izvedbo priključkov na vtočne in odtočne elemente, 3 slojna Izdelana iz lepljenega aluminijastega zunanjega plašča, 25mm akustične izolacije iz mineralne volne in notranjega plašča iz polipropilenske tekstilne obloge</t>
  </si>
  <si>
    <t xml:space="preserve">notranji plašč je vodoobojen in antibakterijski ter odporen na agresivno atmosfero cev izpolnjuje zahteve v skladu z EN 13180. Vključno tesnilni, spojni in  pritrdilni material. </t>
  </si>
  <si>
    <t>Kot na primer :</t>
  </si>
  <si>
    <t>Proizvod:   DEC international</t>
  </si>
  <si>
    <t>Tip:            SONOCEC NON-WOVEN</t>
  </si>
  <si>
    <t>Toplotna izolacija kanalov</t>
  </si>
  <si>
    <t>Požarni razred A1 po EN 13510-1. Zlepni spoji tesni, prirobnice izolirane dodatno.</t>
  </si>
  <si>
    <t>vel. 125</t>
  </si>
  <si>
    <t>Prezračevalni ventil - dotočni</t>
  </si>
  <si>
    <t xml:space="preserve">Prezračevalni ventili za odvod zraka, s fiksnim difuzijskim obročem, </t>
  </si>
  <si>
    <t>krožnik za odpiranje - zapiranje ventila nastavljiv, s penastim tesnilom</t>
  </si>
  <si>
    <t>po obodu, iz jeklene pločevine zaščitene s praškastim nanosom,</t>
  </si>
  <si>
    <t>za namestitev v spuščeni strop ali v steno. Pritrditev na predhodno vgrajen</t>
  </si>
  <si>
    <t>vgradni okvir, vključno spojni in pritrdilni material.</t>
  </si>
  <si>
    <t>Tip:             TFF-''vel.'' Exhst valve</t>
  </si>
  <si>
    <t>Dobava in vgradnja kvadratnih požarnih loput</t>
  </si>
  <si>
    <t>Protipožarna loputa okrogle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t>
  </si>
  <si>
    <t>Požarne lopute testirane po EN 1366-2</t>
  </si>
  <si>
    <t>Spoj lopute s kanalom izvesti zrakotesno po SIST prEN 1507:2001</t>
  </si>
  <si>
    <t xml:space="preserve">Konstantni volumski regulator pretoka - okrogel </t>
  </si>
  <si>
    <t>Proizvajalec: Systemair ali enakovredno</t>
  </si>
  <si>
    <t>Tip: NOTUS-RI-''dim''-M0</t>
  </si>
  <si>
    <t>dim. fi 200 (kos)</t>
  </si>
  <si>
    <t>Dobava in vgradnja okroglih požarnih loput</t>
  </si>
  <si>
    <t>Protipožarna loputa kvadratne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t>
  </si>
  <si>
    <t>Proizvod:     Systemair ali enakovredno</t>
  </si>
  <si>
    <t>Shema naprav in sklopov</t>
  </si>
  <si>
    <t>Shema v dobro čitljivem merilu, v okvirju z zaščitnim steklom, vključno pritrdilni material.</t>
  </si>
  <si>
    <t>Napisne tablice</t>
  </si>
  <si>
    <t>Tablice za označevanje elementov, v trdi obliki, z obstojnim napisom</t>
  </si>
  <si>
    <t>vključno pritrdilni material.</t>
  </si>
  <si>
    <t>Dimenzije B/H:   cca. 100x50 mm</t>
  </si>
  <si>
    <t>Preizkus tesnosti kanalske mreže</t>
  </si>
  <si>
    <t>Preizkus tesnosti kanalske mreže s stopnjo tesnosti A po SIST prEN 1507:2001 (dovoljena lekaža pri 400 Pa nadtlaka oziroma podtlaka je 1,32 l/s.m2). Preizkus se izvaja tudi v skladu s SIST EN 12599:2001 in in SIST EN 12237:2003, vključno ves potrebni material za izvedbo preizkusa.</t>
  </si>
  <si>
    <t>Površina kanalov, podvržena enemu preizkusu, mora biti vsaj 10% celotne površine posamezne kanalske trase, ki se preizkuša (ločeno kanali VTZ, ODZ, ZAZ, ZUZ), oziroma najmanj 10 m2. Standardni parametri testiranja so temperatura 20°C, atmosferski tlak 101325 Pa.</t>
  </si>
  <si>
    <t>testiranja so temperatura 20°C, atmosferski tlak 101325 Pa. V primeru odstopanj upoštevati korekcijske faktorje. Testni nadtlak oziroma podtlak je 400 Pa.</t>
  </si>
  <si>
    <t>Preizkus tesnosti se mora izvajati parcialno po zaključenih celotah kanalskega sistema (npr. posamezna vertikala v jašku, posamezni odcepi za sklop prostorov, …). Preizkus se izvede pred gradbenim zapiranjem posameznih kanalskih odsekov na končno montirane odseke kanalskih tras.</t>
  </si>
  <si>
    <t>Vse odprtine v kanalski trasi, podvržene preizkusu, morajo biti zaprte.Posebno pozornost posvetiti poročilu preizkusa, ki se podaja za vsako posamezno meritev. Izdelati ga v skladu s predpisanimi standardi in ga predati v podpis nadzornemu organu strojnih instalacij.</t>
  </si>
  <si>
    <r>
      <rPr>
        <b/>
        <sz val="9"/>
        <rFont val="Calibri"/>
        <family val="2"/>
        <scheme val="minor"/>
      </rPr>
      <t xml:space="preserve">Postavitev zunanje toplotne črpalke in split enote </t>
    </r>
    <r>
      <rPr>
        <sz val="9"/>
        <rFont val="Calibri"/>
        <family val="2"/>
        <charset val="238"/>
        <scheme val="minor"/>
      </rPr>
      <t>na predvideno mesto vgradnje in priključitev na instalacije</t>
    </r>
  </si>
  <si>
    <t>*bakrene povezave in izvedba le-teh med zunanjo in notranjimi enotami morajo biti v skladu z navodili in shemami proizvajalca oz. dobavitelja opreme. Ustrezati morajo vsem dolžinskim omejitvam in po končani montaži ustrezno preverjena, očiščena in zvakumirana..</t>
  </si>
  <si>
    <t>Cu fi9,5mm (predizolirana s sistemsko izolacijo)</t>
  </si>
  <si>
    <t>Cu fi15,9mm (predizolirana s sistemsko izolacijo)</t>
  </si>
  <si>
    <t>Skupaj razvod in distribucija:</t>
  </si>
  <si>
    <t>Zajemna havba:                                                                           z vgrajeno zaporno žaluzijo v modulnem ohišju.</t>
  </si>
  <si>
    <t xml:space="preserve">Filterska sekcija:                                                                           Kasetni filtri kvalitete M5-coarse 65% za sveži zrak. Zapiralni mehanizem omogoča enostavno ter hitro menjavo filtrov, istočasno pa zagotavlja dobro tesnenje. Za dodatno tesnenje pa skrbijo tesnila na obodu filterske sekcije.
</t>
  </si>
  <si>
    <t xml:space="preserve">Filterska sekcija:                                                                           Kasetni filtri kvalitete F7-ePM1 55% za sveži zrak. Zapiralni mehanizem omogoča enostavno ter hitro menjavo filtrov, istočasno pa zagotavlja dobro tesnenje. Za dodatno tesnenje pa skrbijo tesnila na obodu filterske sekcije.
</t>
  </si>
  <si>
    <t xml:space="preserve">Filterska sekcija:                                                                           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                                                                                                       Zapiralni mehanizem omogoča enostavno ter hitro menjavo filtrov, istočasno pa zagotavlja dobro tesnenje. Za dodatno tesnenje pa skrbijo tesnila na obodu filterske sekcije.
</t>
  </si>
  <si>
    <t xml:space="preserve">Prazna komora:                                                                                   za vgradnjo elektro omare                               </t>
  </si>
  <si>
    <t>Sekcija izmenjevalca toplote:                                                         opisana v dovodnem delu.</t>
  </si>
  <si>
    <r>
      <t xml:space="preserve">Izpušna havba:                                                                              
</t>
    </r>
    <r>
      <rPr>
        <sz val="9"/>
        <color rgb="FF000000"/>
        <rFont val="Calibri"/>
        <family val="2"/>
        <charset val="238"/>
        <scheme val="minor"/>
      </rPr>
      <t xml:space="preserve">z vgrajeno zaporno žaluzijo v modulnem ohišju. Izpušna havba je pod kotom 90° glede na zajem zraka.   </t>
    </r>
    <r>
      <rPr>
        <b/>
        <sz val="9"/>
        <color indexed="8"/>
        <rFont val="Calibri"/>
        <family val="2"/>
        <scheme val="minor"/>
      </rPr>
      <t xml:space="preserve">                        </t>
    </r>
  </si>
  <si>
    <r>
      <t xml:space="preserve">Dodatna oprema:
</t>
    </r>
    <r>
      <rPr>
        <sz val="9"/>
        <color rgb="FF000000"/>
        <rFont val="Calibri"/>
        <family val="2"/>
        <charset val="238"/>
        <scheme val="minor"/>
      </rPr>
      <t xml:space="preserve">- fleksibilni priključki tesnostnega razreda C 
po EN13810                    </t>
    </r>
    <r>
      <rPr>
        <b/>
        <sz val="9"/>
        <color rgb="FF000000"/>
        <rFont val="Calibri"/>
        <family val="2"/>
        <charset val="238"/>
        <scheme val="minor"/>
      </rPr>
      <t>2 kos</t>
    </r>
    <r>
      <rPr>
        <sz val="9"/>
        <color rgb="FF000000"/>
        <rFont val="Calibri"/>
        <family val="2"/>
        <charset val="238"/>
        <scheme val="minor"/>
      </rPr>
      <t xml:space="preserve">
- sifon                               </t>
    </r>
    <r>
      <rPr>
        <b/>
        <sz val="9"/>
        <color rgb="FF000000"/>
        <rFont val="Calibri"/>
        <family val="2"/>
        <charset val="238"/>
        <scheme val="minor"/>
      </rPr>
      <t>3 kos</t>
    </r>
    <r>
      <rPr>
        <sz val="9"/>
        <color rgb="FF000000"/>
        <rFont val="Calibri"/>
        <family val="2"/>
        <charset val="238"/>
        <scheme val="minor"/>
      </rPr>
      <t xml:space="preserve">                                                                                                                                              
- podstavek h=125mm                                                                                                                                                                        
- streha 
- po višini nastavljive nogice     </t>
    </r>
    <r>
      <rPr>
        <b/>
        <sz val="9"/>
        <color indexed="8"/>
        <rFont val="Calibri"/>
        <family val="2"/>
        <scheme val="minor"/>
      </rPr>
      <t xml:space="preserve">                                                                                                                                                                                                                                                                                                                                                                                                                                                                                                                                                                                                                                                </t>
    </r>
  </si>
  <si>
    <t>-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EN 13501-1</t>
  </si>
  <si>
    <t>- prosto hlajenje
- nočno hlajenje                                                                                 '- omogoča regulacijo razvlaževanja                                                                            
- delovanje po tedenskem urniku                                                      '- krmiljenje zveznega električnega grelnika                                                                                          '- krmiljenje zunanje dx enote TČ                                
'- spremljanje električne porabe ventilatorjev dnevno, tedensko, mesečno, letno in za obdobje 3 let
- vgrajen WEB server za povezavo na računalnik in dostop preko Cloud-a                                                                                                        - povezava na CNS preko ModBUS-a ali BACnet-a (RS485 ali TCP/IP)</t>
  </si>
  <si>
    <t xml:space="preserve">Predvideni  proizvod:   </t>
  </si>
  <si>
    <t>Proizvajalec: Veab ali enakovredno</t>
  </si>
  <si>
    <t>Tip: VFL 400x300 5kW MQXL</t>
  </si>
  <si>
    <t xml:space="preserve">Dobava in montaža Thermo-teK LM ECO ALU blazina, narejena z vezivom brez formaldehida in iz posameznih trakov mineralne volne (lamel), ki so na eni strani
prilepljeni na aluminijasto folijo, ki je pretržno
trdna in ojačana z mrežo iz steklenih vlaken. </t>
  </si>
  <si>
    <t>VTZ zrak debelina d=20mm</t>
  </si>
  <si>
    <t>Proizvod:   KNAUF INSULATION ali enakovredno</t>
  </si>
  <si>
    <t>Tip:          Thermo-Tek Eco ALU 20mm</t>
  </si>
  <si>
    <t>Proizvod:   Systemair ali enakovredno</t>
  </si>
  <si>
    <t>Kanalski dušilniki zvoka - kvadraten</t>
  </si>
  <si>
    <t>Osnovna požarna obstojnost  znaša EI 60-S</t>
  </si>
  <si>
    <t>Pravokotni in kanali iz pocinkane jeklene pločevine, debelina pločevine po DIN 1946 in DIN 24157, spoji kitani oz tesnjeni na predpisano lektažo, koplet z vsemi oblikovnimi elementi (kolena, prehodi, priključki, nastavki, revizijske odprtine za kotrolo kanalov…).</t>
  </si>
  <si>
    <t>Okrogli-SPIRO kanali iz pocinkane jeklene pločevine, debelina pločevine po DIN 1946 in DIN 24157, spoji kitani oz tesnjeni na predpisano lektažo, koplet z vsemi oblikovnimi elementi (kolena, prehodi, priključki, nastavki, revizijske odprtine za kotrolo kanalov…),  z dušilnimi loputami z ročnim mehanizmom za nastavitev količine zraka, koplet z obešali</t>
  </si>
  <si>
    <t>Bakrene hladilniške cevi komplet z izolacijo</t>
  </si>
  <si>
    <t>Kanalski dušilnik zvoka za dušenje zvoka v kanalski trasi Ohišje dušilnika iz pocinkane jeklene pločevine. Priključni prirobnici iz pocinkanih valjanih hitromontažnih prirobnic z robom 30mm, ki jih ovezujejo vogalniki. V ohišje so vgrajene dušilne kulise pri katerih so v okvirje iz pocinkane jeklene pločevine vstavljena posebna polnila iz učinkovitega absorpcijskega materiala. Tip kulise  debeline 200 mm ali 230mm, katere imajo izmenjujoče pasove absorbcijskega materiala in membran iz pocinkane pločevine. Absorbcijski material zaščiten proti odnašanju vlaken s celulozno folijo, površine v stiku z zrakom morajo biti obstojne proti obrabi in koroziji, preprečena mora biti absorbcija vode, vključno pritrdilni, tesnilni in spojni material. Spoj elementa s kanalom izvesti zrakotesno po SIST prEN 1507:2001.
Opomba: Min. dušenje pri 250Hz=20 dB</t>
  </si>
  <si>
    <t xml:space="preserve">Dim: 400x450x1500   </t>
  </si>
  <si>
    <t xml:space="preserve">Dim: 350x250x1000 </t>
  </si>
  <si>
    <t xml:space="preserve">Dim: 400x250x1000   </t>
  </si>
  <si>
    <t>Tip:  FDS-3G-400x250-H0</t>
  </si>
  <si>
    <t>Tip:  FDS-3G-200x200-H0</t>
  </si>
  <si>
    <r>
      <t xml:space="preserve">Opomba:
</t>
    </r>
    <r>
      <rPr>
        <sz val="9"/>
        <rFont val="Calibri"/>
        <family val="2"/>
        <charset val="238"/>
        <scheme val="minor"/>
      </rPr>
      <t>H0</t>
    </r>
    <r>
      <rPr>
        <sz val="9"/>
        <rFont val="Calibri"/>
        <family val="2"/>
        <scheme val="minor"/>
      </rPr>
      <t xml:space="preserve"> - sprožitev s talilnim termo členom</t>
    </r>
  </si>
  <si>
    <t>Proizvod:    Systemair ali enakovredno</t>
  </si>
  <si>
    <t>Tip:  FDR-3G-125-H0</t>
  </si>
  <si>
    <r>
      <t xml:space="preserve">Dodatna oprema k vsaki požarni loputi:
- Fleksibilni priključek   </t>
    </r>
    <r>
      <rPr>
        <b/>
        <sz val="9"/>
        <rFont val="Calibri"/>
        <family val="2"/>
        <charset val="238"/>
        <scheme val="minor"/>
      </rPr>
      <t>2kos</t>
    </r>
    <r>
      <rPr>
        <sz val="9"/>
        <rFont val="Calibri"/>
        <family val="2"/>
        <scheme val="minor"/>
      </rPr>
      <t xml:space="preserve">
- Končno stikalo            </t>
    </r>
    <r>
      <rPr>
        <b/>
        <sz val="9"/>
        <rFont val="Calibri"/>
        <family val="2"/>
        <charset val="238"/>
        <scheme val="minor"/>
      </rPr>
      <t>1kos</t>
    </r>
  </si>
  <si>
    <r>
      <t xml:space="preserve">Dodatna oprema k vsaki požarni loputi:
- Fleksibilni priključek  </t>
    </r>
    <r>
      <rPr>
        <b/>
        <sz val="9"/>
        <rFont val="Calibri"/>
        <family val="2"/>
        <charset val="238"/>
        <scheme val="minor"/>
      </rPr>
      <t>2kos</t>
    </r>
    <r>
      <rPr>
        <sz val="9"/>
        <rFont val="Calibri"/>
        <family val="2"/>
        <scheme val="minor"/>
      </rPr>
      <t xml:space="preserve">
- Končno stikalo          </t>
    </r>
    <r>
      <rPr>
        <b/>
        <sz val="9"/>
        <rFont val="Calibri"/>
        <family val="2"/>
        <charset val="238"/>
        <scheme val="minor"/>
      </rPr>
      <t xml:space="preserve"> 1kos</t>
    </r>
  </si>
  <si>
    <t xml:space="preserve">Konstantni volumski regulator pretoka - kvadratni </t>
  </si>
  <si>
    <t>Tip: NOTUS-SI-''dim''-M0</t>
  </si>
  <si>
    <t>dim. 160</t>
  </si>
  <si>
    <t>dim. 200</t>
  </si>
  <si>
    <t>Vrtinčni difuzor - odtočni/vtočni</t>
  </si>
  <si>
    <t>Tip: VVKN-A-S-300-SW
priključek: ∅125</t>
  </si>
  <si>
    <t>Tip: VVKN-A-S-400-SW
priključek: ∅125</t>
  </si>
  <si>
    <t>Tesnenje kanalov na mejah požarnih sektorjev</t>
  </si>
  <si>
    <t xml:space="preserve">Tesnenje kanalov na prehodih skozi meje požarnih sektorjev z ustreznim  </t>
  </si>
  <si>
    <t xml:space="preserve">požarno odpornim materialom. Tesnilni material mora imeti enako požarno </t>
  </si>
  <si>
    <t>kot sama požarna stena.</t>
  </si>
  <si>
    <t>Revizijske odprtine v prezračevalnih kanalih</t>
  </si>
  <si>
    <t>V kanalskem razvodu izdelati revizijske odprtine na razdalji vsaj 10m skladno s SIST ENV 12097</t>
  </si>
  <si>
    <t>ocenjeno</t>
  </si>
  <si>
    <t>Tip: DD25</t>
  </si>
  <si>
    <r>
      <rPr>
        <b/>
        <sz val="9"/>
        <rFont val="Calibri"/>
        <family val="2"/>
        <charset val="238"/>
        <scheme val="minor"/>
      </rPr>
      <t>Raztezna posoda</t>
    </r>
    <r>
      <rPr>
        <sz val="9"/>
        <rFont val="Calibri"/>
        <family val="2"/>
        <charset val="238"/>
        <scheme val="minor"/>
      </rPr>
      <t xml:space="preserve"> za sanitarno vodo, medij voda, vključno stenska konzola in zaporni ventil z blokado DN20
V=25l</t>
    </r>
  </si>
  <si>
    <t>Grelnik tople sanitarne vode</t>
  </si>
  <si>
    <t>Bakrene cevi (palice), vključno cevni loki, spojni, tesnilni in pritrdilni material. Za plin R410A (TČ) in plin R32 (Klimat). Cevovod izolirati s parozaporno izolacijo, zunaj zaščititi še z Alu oklepom in uporabiti UV odporno izolacijo. Cevovod mora biti trdo lotan dodajni material  5% srebra, med lotanjem prepihivati sistem z dušikom.</t>
  </si>
  <si>
    <t>Zunanji vodovodni razvod z opremo</t>
  </si>
  <si>
    <t>Dobava in polaganje cevi DN32  Ø40</t>
  </si>
  <si>
    <r>
      <t xml:space="preserve">Enostranskih zidnih uvodnic s prirobnico </t>
    </r>
    <r>
      <rPr>
        <sz val="9"/>
        <rFont val="Calibri"/>
        <family val="2"/>
        <charset val="238"/>
      </rPr>
      <t>premera 150 mm tesno zaprte z ene strani za debelino zidu 200 mm. Vgradnja v opaž.
Dimenzije: Dimenzije okvirja: 340 x 340 mm.
Material: Stenski vložek: ABS s TPE 3-rebrastim tesnilom; Povezovalna cev: PVC; Slepi pokrov: ABS s tesnilom TPE
Tesnost: plinotesno in vodotesno do 2,5 bara
Tip: HSI150 1x1 K AF/200  Hauff Technik ali enakovredno</t>
    </r>
  </si>
  <si>
    <r>
      <t>Sistemski pokrov s hladno krčno prehodno cevko</t>
    </r>
    <r>
      <rPr>
        <sz val="9"/>
        <rFont val="Calibri"/>
        <family val="2"/>
        <charset val="238"/>
      </rPr>
      <t xml:space="preserve"> za priklop rebraste ali gladke EKK premera 80 mm na zidno uvodnico HSI 150-K…. 
Material: Pokrov sistema: polikarbonat; Vpenjalna matica: mešanica PC / PBT; Krčna cev: EPDM
Tesnost: plinotesno in vodotesno do 0,5 bara
Tip: HSI150 D1x80 KS Hauff Technik ali enakovredno</t>
    </r>
  </si>
  <si>
    <r>
      <t xml:space="preserve">Deljivo gumi tesnilo </t>
    </r>
    <r>
      <rPr>
        <sz val="9"/>
        <rFont val="Calibri"/>
        <family val="2"/>
        <charset val="238"/>
      </rPr>
      <t>za tesnitev do 3 kablov premera od 24 do 54 mm primerno za namestitev v izvrtino ali zidno uvodnico premera 150mm
Širina tesnila: 40 mm
Material: Pritisne plošče: poliamid ojačan s steklenimi vlakni; Kakovost gume: EPDM; Vijaki in matice: nerjavno jeklo V2A (AISI 304L)
Tesnost: plinotesno in vodotesno
Tip: HRK150 SSG 3x24-54 b40 PAGF/A4/EPDM554 Hauff Technik ali enakovredno</t>
    </r>
  </si>
  <si>
    <t xml:space="preserve">Interni vodovodni razvod </t>
  </si>
  <si>
    <r>
      <t xml:space="preserve">Razdelilnik za sanitarno vodo
</t>
    </r>
    <r>
      <rPr>
        <sz val="9"/>
        <rFont val="Calibri"/>
        <family val="2"/>
        <charset val="238"/>
        <scheme val="minor"/>
      </rPr>
      <t>Enostavni sestavljiv razdelilec
Telo iz zlitine, ki preprečuje izločanje cinka.
pmax delovni: 10 bar.
Tmin÷Tmax: 5÷100°C.
Medosna razdalja: 35 mm.
priključek DN20</t>
    </r>
  </si>
  <si>
    <t>DN12 Ø16</t>
  </si>
  <si>
    <t>DN15 Ø20</t>
  </si>
  <si>
    <t>DN20 Ø26</t>
  </si>
  <si>
    <t>DN25 Ø32</t>
  </si>
  <si>
    <t>6 EG</t>
  </si>
  <si>
    <t>Skupaj zunanji vodovodni razvod z opremo:</t>
  </si>
  <si>
    <t>Skupaj iInterni vodovodni razvod :</t>
  </si>
  <si>
    <r>
      <rPr>
        <b/>
        <sz val="9"/>
        <rFont val="Calibri"/>
        <family val="2"/>
        <charset val="238"/>
      </rPr>
      <t>Umivalnik z enoročno stoječo armaturo</t>
    </r>
    <r>
      <rPr>
        <sz val="9"/>
        <rFont val="Calibri"/>
        <family val="2"/>
        <charset val="238"/>
      </rPr>
      <t xml:space="preserve">, dobava in montaža konzolnega umivalnika iz sanitarne keramike za pritrditev na steno, sifonskim kompletom z izlivnim ventilom na potisk - klik-klak, kromirane stoječe enoročne </t>
    </r>
    <r>
      <rPr>
        <b/>
        <sz val="9"/>
        <rFont val="Calibri"/>
        <family val="2"/>
        <charset val="238"/>
      </rPr>
      <t>varčne armature</t>
    </r>
    <r>
      <rPr>
        <sz val="9"/>
        <rFont val="Calibri"/>
        <family val="2"/>
        <charset val="238"/>
      </rPr>
      <t>, s podometnimi ventili, komplet s pritrdilnim in montažnim materialom. Postavka zajema nosilno konstrukcijo za umivalnik, za univerzalno vgradnjo.</t>
    </r>
  </si>
  <si>
    <r>
      <rPr>
        <b/>
        <sz val="9"/>
        <rFont val="Calibri"/>
        <family val="2"/>
        <charset val="238"/>
      </rPr>
      <t>Umivalnik z enoročno stoječo armaturo</t>
    </r>
    <r>
      <rPr>
        <sz val="9"/>
        <rFont val="Calibri"/>
        <family val="2"/>
        <charset val="238"/>
      </rPr>
      <t xml:space="preserve">, dobava in montaža konzolnega umivalnika </t>
    </r>
    <r>
      <rPr>
        <b/>
        <sz val="9"/>
        <rFont val="Calibri"/>
        <family val="2"/>
        <charset val="238"/>
      </rPr>
      <t>iz max plošče bele barve</t>
    </r>
    <r>
      <rPr>
        <sz val="9"/>
        <rFont val="Calibri"/>
        <family val="2"/>
        <charset val="238"/>
      </rPr>
      <t xml:space="preserve"> za pritrditev na steno, sifonskim kompletom z izlivnim ventilom na potisk - klik-klak, kromirane stoječe enoročne </t>
    </r>
    <r>
      <rPr>
        <b/>
        <sz val="9"/>
        <rFont val="Calibri"/>
        <family val="2"/>
        <charset val="238"/>
      </rPr>
      <t>varčne armature</t>
    </r>
    <r>
      <rPr>
        <sz val="9"/>
        <rFont val="Calibri"/>
        <family val="2"/>
        <charset val="238"/>
      </rPr>
      <t>, s podometnimi ventili, komplet s pritrdilnim in montažnim materialom. Postavka zajema nosilno konstrukcijo za umivalnik, za univerzalno vgradnjo.</t>
    </r>
  </si>
  <si>
    <t>Umivalnik za invalide</t>
  </si>
  <si>
    <t xml:space="preserve"> dobava in montaža umivalnika za invalide z nasloni za komolce, ergonomsko oblikovan, sestoječ iz umivalnika, nosilne konzole za zidno vgradnjo, odtočno garnituro (sifonom Klik-klak) ter drobnim materialom za montažo na zid.</t>
  </si>
  <si>
    <t>Umivalnik, enkovredno kot proizvajalec LAUFEN, REHAB UMIVALNIK ZA GIBALNO OVIRANE OSEBE (model po izboru arhitekta)
1 kos stoječa enoročna armatura, enakovredno kot proizvajalec Unitas-Herz, kolekcija  Fresh  (model po izboru arhitekta) 
2 kom kotni reg. ventil DN 15
1 kos sifon za umivalnik - podometni
1 kos držalo za invalide za montažo pri umivalniku, zidna in talna pritrditev, komplet z drobnim pritrdilnim materialom.  (držala proizvajalca Normbau Cavere, tip po izboru arhitekta!!!)
1 kos ogledalo za invalide za montažo na zid z možnostjo spreminjanja naklona, komplet z drobnim pritrdilnim materialom.  
kpl. montaža podajalnika papirja, držala brisač, milnika, sušilnika za roke...
1 kos instalacijski element Duofix Geberit
Višina vgradnje naj se uskladi glede na notranjo opremo</t>
  </si>
  <si>
    <r>
      <rPr>
        <b/>
        <sz val="9"/>
        <rFont val="Calibri"/>
        <family val="2"/>
        <charset val="238"/>
      </rPr>
      <t>WC školjka viseča</t>
    </r>
    <r>
      <rPr>
        <sz val="9"/>
        <rFont val="Calibri"/>
        <family val="2"/>
        <charset val="238"/>
      </rPr>
      <t xml:space="preserve">, dobava in montaža wc školjke iz sanitarne keramike za stensko visečo namestitev in zadnjim iztokom, skupaj 1kpl podometni WC kotliček z </t>
    </r>
    <r>
      <rPr>
        <b/>
        <sz val="9"/>
        <rFont val="Calibri"/>
        <family val="2"/>
        <charset val="238"/>
      </rPr>
      <t>funkcijo varčevanja vode</t>
    </r>
    <r>
      <rPr>
        <sz val="9"/>
        <rFont val="Calibri"/>
        <family val="2"/>
        <charset val="238"/>
      </rPr>
      <t xml:space="preserve"> V=6/9l, predmontirani vodni priključek s kromanim kotnim regulirnim ventilom DN15/DN10, s plastično desko s pokrovom, gumijasti nastavki in vijaki, s pritrdilnim in montažnim materialom</t>
    </r>
  </si>
  <si>
    <t>Konzolna WC školjka za invalide</t>
  </si>
  <si>
    <t>Dobava in montaža viseče wc školjke za invalide, iz sanitarne keramike za montažo pri umivalniku, nprenakovredno kot GSI, Pura, dim. 55x36cm, 881211,,  vključno z:</t>
  </si>
  <si>
    <t>1 kos podometni  izplakovalnik s konzolo s protrdilnim materialom za WC-školjko (vijaki za protrditev, kotni ventil, gumi manšete in zaščitna pena za školjko) ( npr. Geberit Duofix)</t>
  </si>
  <si>
    <t xml:space="preserve">1 kos tipka za proženje vode (npr Geberit SIGMA 20 KROM/MAT/KROM (model po izboru arhitekta) </t>
  </si>
  <si>
    <t xml:space="preserve">1 kos sedežna deska s pokrovom (model po izboru arhitekta)                                                       </t>
  </si>
  <si>
    <t xml:space="preserve">1 kos fiksno držalo za wc z  nagibom 135°, desno   enakovredno kot Normbau Cavere, barva antracit (095), 7464131                                          </t>
  </si>
  <si>
    <t>kpl. montaža podajalnika papirja, WC ščetke...</t>
  </si>
  <si>
    <t>Pisoar</t>
  </si>
  <si>
    <t>Trokadero z ročno prho</t>
  </si>
  <si>
    <r>
      <t xml:space="preserve">PP </t>
    </r>
    <r>
      <rPr>
        <sz val="9"/>
        <rFont val="Arial"/>
        <family val="2"/>
        <charset val="238"/>
      </rPr>
      <t>Ø</t>
    </r>
    <r>
      <rPr>
        <sz val="9"/>
        <rFont val="Calibri"/>
        <family val="2"/>
        <charset val="238"/>
      </rPr>
      <t>50</t>
    </r>
  </si>
  <si>
    <r>
      <t xml:space="preserve">PP </t>
    </r>
    <r>
      <rPr>
        <sz val="9"/>
        <rFont val="Arial"/>
        <family val="2"/>
        <charset val="238"/>
      </rPr>
      <t>Ø</t>
    </r>
    <r>
      <rPr>
        <sz val="9"/>
        <rFont val="Calibri"/>
        <family val="2"/>
        <charset val="238"/>
      </rPr>
      <t>75</t>
    </r>
  </si>
  <si>
    <r>
      <t xml:space="preserve">PP </t>
    </r>
    <r>
      <rPr>
        <sz val="9"/>
        <rFont val="Arial"/>
        <family val="2"/>
        <charset val="238"/>
      </rPr>
      <t>Ø</t>
    </r>
    <r>
      <rPr>
        <sz val="9"/>
        <rFont val="Calibri"/>
        <family val="2"/>
        <charset val="238"/>
      </rPr>
      <t>110</t>
    </r>
  </si>
  <si>
    <r>
      <rPr>
        <sz val="9"/>
        <rFont val="Arial"/>
        <family val="2"/>
        <charset val="238"/>
      </rPr>
      <t>Ø</t>
    </r>
    <r>
      <rPr>
        <sz val="9"/>
        <rFont val="Calibri"/>
        <family val="2"/>
        <charset val="238"/>
      </rPr>
      <t>110</t>
    </r>
  </si>
  <si>
    <t>PEHD Ø50</t>
  </si>
  <si>
    <r>
      <t>PE100 za hišno kanalizacijo,</t>
    </r>
    <r>
      <rPr>
        <sz val="9"/>
        <rFont val="Calibri"/>
        <family val="2"/>
        <charset val="238"/>
        <scheme val="minor"/>
      </rPr>
      <t xml:space="preserve"> cevovodi za odpadno vodo, komplet s fitingi za spajanje (loki, reduciri, odcepi, revizijskimi kosi,sifonskimi kosi,…) in izvedbo priključkov, s tesnilnim materialom, z dobavo in montažo. 
</t>
    </r>
  </si>
  <si>
    <t>PE100 Ø110</t>
  </si>
  <si>
    <t>Kompaktna prečrpalna naprava</t>
  </si>
  <si>
    <t>Qmax: 12m3/h, Hmax=5,0m</t>
  </si>
  <si>
    <r>
      <t>Dobava in montaža kanalizacijski oddušnik PE Ø110,</t>
    </r>
    <r>
      <rPr>
        <sz val="9"/>
        <rFont val="Calibri"/>
        <family val="2"/>
        <charset val="238"/>
      </rPr>
      <t xml:space="preserve"> vključno pritrdilni in tesnilni material</t>
    </r>
  </si>
  <si>
    <t>PP Ø75</t>
  </si>
  <si>
    <t>PP Ø110</t>
  </si>
  <si>
    <r>
      <t>Enostranskih zidnih uvodnic s prirobnico</t>
    </r>
    <r>
      <rPr>
        <sz val="9"/>
        <rFont val="Calibri"/>
        <family val="2"/>
        <charset val="238"/>
      </rPr>
      <t xml:space="preserve"> premera 150 mm tesno zaprte z ene strani za debelino zidu 200 mm. Vgradnja v opaž.
Dimenzije: Dimenzije okvirja: 340 x 340 mm.
Material: Stenski vložek: ABS s TPE 3-rebrastim tesnilom; Povezovalna cev: PVC; Slepi pokrov: ABS s tesnilom TPE
Tesnost: plinotesno in vodotesno do 2,5 bara
Tip: HSI150 1x1 K AF/200  Hauff Technik ali enakovredno</t>
    </r>
  </si>
  <si>
    <r>
      <t>Sistemski pokrov s hladno krčno prehodno cevko</t>
    </r>
    <r>
      <rPr>
        <sz val="9"/>
        <rFont val="Calibri"/>
        <family val="2"/>
        <charset val="238"/>
      </rPr>
      <t xml:space="preserve"> za priklop rebraste ali gladke EKK premera 110 mm na zidno uvodnico HSI 150-K…. 
Material: Pokrov sistema: polikarbonat; Vpenjalna matica: mešanica PC / PBT; Krčna cev: EPDM
Tesnost: plinotesno in vodotesno do 0,5 bara
Tip: HSI150 D1x110 KS WR Hauff Technik ali enakovredno</t>
    </r>
  </si>
  <si>
    <t>Sanitarna oprema
Opomba: izgled in barvo ter tip sanitarne opreme določi arhitekt z investitorjem.</t>
  </si>
  <si>
    <t>Vodotesno tesnenje instalacij proti terenu in na streho</t>
  </si>
  <si>
    <t>ocena</t>
  </si>
  <si>
    <t>Bakteriološka analiza vode in izdaja poročila</t>
  </si>
  <si>
    <t>Dezinfekcija vodovodnega sistema in izdaja poročila</t>
  </si>
  <si>
    <r>
      <rPr>
        <b/>
        <sz val="9"/>
        <rFont val="Calibri"/>
        <family val="2"/>
        <charset val="238"/>
      </rPr>
      <t>Gradbena dela - izvedba instalacijskih utorov in prebojev</t>
    </r>
    <r>
      <rPr>
        <sz val="9"/>
        <rFont val="Calibri"/>
        <family val="2"/>
        <charset val="238"/>
      </rPr>
      <t xml:space="preserve"> vseh instalacij 
Ocenjeno</t>
    </r>
  </si>
  <si>
    <t xml:space="preserve">Regulacija: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odvodni zrak z omejitvijo temperature vpiha                            
</t>
  </si>
  <si>
    <r>
      <t xml:space="preserve">Odvodni ventilator:
</t>
    </r>
    <r>
      <rPr>
        <sz val="9"/>
        <color rgb="FF000000"/>
        <rFont val="Calibri"/>
        <family val="2"/>
        <charset val="238"/>
        <scheme val="minor"/>
      </rPr>
      <t xml:space="preserve">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Odvod zraka: 1.810 m3/h     450 Pa    Pel= 1,18kW
</t>
    </r>
    <r>
      <rPr>
        <b/>
        <sz val="9"/>
        <color indexed="8"/>
        <rFont val="Calibri"/>
        <family val="2"/>
        <scheme val="minor"/>
      </rPr>
      <t xml:space="preserve">
</t>
    </r>
  </si>
  <si>
    <r>
      <rPr>
        <b/>
        <sz val="9"/>
        <color rgb="FF000000"/>
        <rFont val="Calibri"/>
        <family val="2"/>
        <charset val="238"/>
        <scheme val="minor"/>
      </rPr>
      <t>Skupni podatki naprave:</t>
    </r>
    <r>
      <rPr>
        <sz val="9"/>
        <color indexed="8"/>
        <rFont val="Calibri"/>
        <family val="2"/>
        <scheme val="minor"/>
      </rPr>
      <t xml:space="preserve">
- električna moč: 7,5kW, 400V/50Hz/3f (električna moč zajema tudi kanalski el. grelnik 5kW)
Dimenzije:
- dolžina:  3730 mm
- širina:     750 mm
- višina:    1800 mm
- teža:    783kg                                                                                   .                                                                                                                   Podatki o zvočni moči:                                                          
- zajem: 73,4 dB(A)                                                                                  
- dovod:  58,0 dB(A)                                                                              
- odvod:  57,8 dB(A)                                                                                
- izpuh:  80,3 dB(A)                                                                                                                                                                                   
Opomba: 
naprava ustreza Ecodesign direktivi 2018 ter spada v energijski razred A+.  SFP=728 W/(m3/s)                                                                         Naprava mora imeti Eurovent certifikat.</t>
    </r>
  </si>
  <si>
    <t>Tip: KA HSO-2-2-D-L-50P-TB2-L1</t>
  </si>
  <si>
    <t>Regulator za nastavljanje konstantnih pretočnih količin zraka na dovodnih kanalskih priključkih. Prirejeni za vgradnjo v sisteme okroglih in spiro kanalov. Sestavljene iz akustično izoliranega ohišja in sistema samodejnega nastavljanja pretoka zraka in nastavitveno skalo, vključno spojni in pritrdilni material.
Spoj lopute s kanalom izvesti zrakotesno po SIST prEN 1507:2001.
Opomba: izolirano ohišje</t>
  </si>
  <si>
    <t xml:space="preserve">Dovodni ventilator: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1.810 m3/h     450 Pa    Pel=1,18kW
</t>
  </si>
  <si>
    <t xml:space="preserve">Sekcija izmenjevalca toplote:
Sestavljena je iz ploščnega protitočnega rekuperatorja, visokega izkoristka, z bypass loputo, eliminatorjem kapljic in kondenznim koritom. Lažje čiščenje omogočajo velika dostopna vratca.
Tehnični podatki pri projektnih pogojih:
Pozimi:
- stopnja vračanja občutene toplote: 88,0 %                                            - stopnja vračanja toplote po EN308: 83,0 %
- stanje zunanjega zraka: -13°C, 90%RH
- stanje notranjega zraka: 20°C, 40%RH
- temperatura zunanjega zraka za enoto: 16,0°C
- vrnjena toplotna energija:  17,6 kW                                                                   
Poleti:
- stopnja vračanja občutene toplote: 82,8%
- stanje zunanjega zraka: 33°C, 45%RH
- stanje notranjega zraka: 26°C, 55%RH
- temperatura zunanjega zraka za enoto: 27,2
- vrnjena hladilna energija:  3,7 kW
</t>
  </si>
  <si>
    <t>Mehanske lastnosti ohišja klimatske naprave po EN 1886 so naslednje: 
- mehanska stabilnost: razred D1
- tesnost ohišja pri negativnem tlaku -400 Pa: razred L1</t>
  </si>
  <si>
    <t>230 V, z označeno pozicijo (odprto/zaprto), primeren za vgradnjo na Uponor Vario Plus razdelilce v povezavi z Uponor radijsko vodenim ali ožičenim regulacijskim sistemom. Če ni napajanja, je termopogon zaprt. Zaščiteno proti pršeči vodi, stopnja zaščite IP54. 
Primerno za delovanje pri temperaturi okolice do 60°C. 
Priključni navoj M30x1.5 mm - zunanji.
Višina: 54 mm
Skladnost: CE</t>
  </si>
  <si>
    <t>■ obratovalna napetost: 230V
■ avtomatsko balansiranje optimizira uporabo energije in udobje
■ elektronsko krmiljenje
■ na en priključni modul je možno priključiti do 6 sobnih termostatov in 8 termopogonov (24V)
■ črpalčni in kotlovski rele
■ preizkusni test ventilov (termopogonov) in obtočne črpalke
■ kontrola relativne vlage
■ kombinirana regulacija talnega ogrevanja/hlajenja in stropnega hlajenja
■ maks. vhodna moč za termopogon: 24VAC / 0.2A (0.4A konica)
■ stopnja zaščite: razred II IP20
■ barva: bela
Sestoji iz:
■ Uponor Smatrix Base priključnega modula X-245 6X
■ začetnih navodil, varnostnih navodil
■ montažnega materiala</t>
  </si>
  <si>
    <t>Možnosti/opcije: 
- možnost priklopa talnega tipala
- možnost priklapljanja termostatov z bus topologijo/zvezdasto povezavo na priključni modul ali na zvezdasti modul
Oznaka ustreznosti: CE
Razred zaščite: IP30
Barva: bela RAL 9016
Zahteve: 4-žilni bus kabel</t>
  </si>
  <si>
    <t>Grelnik tople sanitarne vode, vključno z izolacijo.
V=300l
Dimenzije z izolacijo: (višina/premer): 1797/600mm
Neto teža: 180kg
Priključki: 
Hladna voda: 1"
topla voda: 1"
Cirkulacija: 3/4"
Pritok: 1"
Povratek: 1"
Dodatna oprema: 
-el. grelec Austria Email RDU 18- 6,0</t>
  </si>
  <si>
    <t>Avtomatski ciklonski izločevalnik nečistoč - prirobnični</t>
  </si>
  <si>
    <t xml:space="preserve">Dobava in vgradnja avtomatski ciklonskega izločevalnika nečistoč, za ogrevanje in hladilne vodne sisteme, dodatki proti zmrzovanju do 50%, vgradnja na vodoravno cev ali vertikalno cev
• Izločevanje s ciklonsko tehnologijo
• navoijni priključek
• leakfree varnostni paket, varen, suh izpust izločenih plinov
• izločene nečistoče ne vplivajo na zmanjšanje pretoka
• helistill izločevalnik, tangencialna dinamika izločevanja
• ventil za izločanje nečistoč, optimirano, tangencialno izpiranje
• skladno s PED/DEP 97/23/EC </t>
  </si>
  <si>
    <t>dodatna oprema:
T-kos s paličastim magnetom v potopnem tulcu. Za boljše izločanje magnetita, ZGM</t>
  </si>
  <si>
    <t>ZCD32</t>
  </si>
  <si>
    <t>PROMSTOP - FC3/75</t>
  </si>
  <si>
    <t>PROMSTOP - FC3/110</t>
  </si>
  <si>
    <r>
      <t xml:space="preserve">Priključni lijak z vgrajenim vložkom </t>
    </r>
    <r>
      <rPr>
        <sz val="9"/>
        <rFont val="Calibri"/>
        <family val="2"/>
        <charset val="238"/>
      </rPr>
      <t>za pohodno zaščito za vbetoniranje v talno ploščo za optimalno zatesnitev na kanalizacijsko cev. Za izravnavo zamika med vertikalno cevjo in talnim odtokom v poljubno smer (po betoniranju). 
Mere: Premer 385 mm; Za kanalizacijske cevi ∅ 110 mm
Material: Pohodni nastavek: PP; Lijak: ABS/TPE 
Tesnjenje: Plino- in vodotesno; Neprepustno za radon
Tip: AT110 Hauff Technik ali enakovredno</t>
    </r>
  </si>
  <si>
    <r>
      <t xml:space="preserve">Sekcija dogrelnika/hladilnika:
</t>
    </r>
    <r>
      <rPr>
        <sz val="9"/>
        <color rgb="FF000000"/>
        <rFont val="Calibri"/>
        <family val="2"/>
        <charset val="238"/>
        <scheme val="minor"/>
      </rPr>
      <t>Kombinirani dx izmenjevalec je sestavljen iz bakrenih cevi z navarjenimi aluminijastimi lamelami. Ima prigrajen izločavelnik kapljic in nerjavno kondezno bano.                                                                                                           
Tehnični podatki:
- Qhl= 10,9kW (Tvpiha=19°C)
- Qgr= 4,0kW (Tvpiha=22°C)
- hladivo: R32</t>
    </r>
  </si>
  <si>
    <r>
      <t xml:space="preserve">PP </t>
    </r>
    <r>
      <rPr>
        <sz val="9"/>
        <rFont val="Arial"/>
        <family val="2"/>
        <charset val="238"/>
      </rPr>
      <t>Ø32</t>
    </r>
  </si>
  <si>
    <t>Čistilni kos za ogrevanje, z navojnim priključkom, s poševnim sediščem, opremljen z magnetom in vgrajeno žično mrežico, vključno pritrdilni in tesnilni material.</t>
  </si>
  <si>
    <r>
      <t xml:space="preserve">Zalogovnik ogrevne vode, vključno z izolacijo. 
V=400l
Dimenzije z izolacijo: (višina/premer): 1832/680mm
Neto teža: 135kg
Priključki: 
Pritok: 5/4"
Povratek: 5/4"
</t>
    </r>
    <r>
      <rPr>
        <b/>
        <sz val="9"/>
        <color theme="1" tint="4.9989318521683403E-2"/>
        <rFont val="Calibri"/>
        <family val="2"/>
        <scheme val="minor"/>
      </rPr>
      <t xml:space="preserve">Dodatna oprema: </t>
    </r>
    <r>
      <rPr>
        <sz val="9"/>
        <color theme="1" tint="4.9989318521683403E-2"/>
        <rFont val="Calibri"/>
        <family val="2"/>
        <charset val="238"/>
        <scheme val="minor"/>
      </rPr>
      <t xml:space="preserve">
-el. grelec Austria Email RDW 18- 10,0 z delovnim in varnostnim termostatom</t>
    </r>
  </si>
  <si>
    <r>
      <rPr>
        <b/>
        <sz val="9"/>
        <rFont val="Calibri"/>
        <family val="2"/>
        <charset val="238"/>
      </rPr>
      <t>Tlačni preizkus in preizkus tesnosti</t>
    </r>
    <r>
      <rPr>
        <sz val="9"/>
        <rFont val="Calibri"/>
        <family val="2"/>
        <charset val="238"/>
      </rPr>
      <t xml:space="preserve"> instalacij vodovoda in kanalizacije, izdaja poročila.</t>
    </r>
  </si>
  <si>
    <r>
      <t>PP za hišno kanalizacijo,</t>
    </r>
    <r>
      <rPr>
        <sz val="9"/>
        <rFont val="Calibri"/>
        <family val="2"/>
        <charset val="238"/>
      </rPr>
      <t xml:space="preserve"> cevovodi za odpadno vodo, komplet s fitingi za spajanje (loki, reduciri, odcepi, revizijskimi kosi,sifonskimi kosi,…) in izvedbo priključkov, s tesnilnim materialom, z dobavo in montažo. </t>
    </r>
    <r>
      <rPr>
        <b/>
        <sz val="9"/>
        <rFont val="Calibri"/>
        <family val="2"/>
        <charset val="238"/>
        <scheme val="minor"/>
      </rPr>
      <t xml:space="preserve">
</t>
    </r>
    <r>
      <rPr>
        <sz val="9"/>
        <rFont val="Calibri"/>
        <family val="2"/>
        <charset val="238"/>
        <scheme val="minor"/>
      </rPr>
      <t>Proizvod: Geberit ali enakovredno</t>
    </r>
  </si>
  <si>
    <t>Skupaj sanitarna oprema:</t>
  </si>
  <si>
    <r>
      <rPr>
        <b/>
        <sz val="9"/>
        <rFont val="Calibri"/>
        <family val="2"/>
        <charset val="238"/>
        <scheme val="minor"/>
      </rPr>
      <t>Tuš kanaleta, skupaj z podometno enoročno termostatsko varčno armaturo in pršnim nastavkom</t>
    </r>
    <r>
      <rPr>
        <sz val="9"/>
        <rFont val="Calibri"/>
        <family val="2"/>
        <charset val="238"/>
        <scheme val="minor"/>
      </rPr>
      <t>, dobava in montaža tuš kanalete 90cm tuš kanalete za talno ali stensko namestitev,  sifonskim odtočnim kosom, s pritrdilnim in montažnim materialom.</t>
    </r>
  </si>
  <si>
    <t>Zunanji vodovodni razvod z opremo:</t>
  </si>
  <si>
    <t>Skupaj interni vodovodni razvod:</t>
  </si>
  <si>
    <r>
      <rPr>
        <b/>
        <sz val="9"/>
        <rFont val="Calibri"/>
        <family val="2"/>
        <charset val="238"/>
        <scheme val="minor"/>
      </rPr>
      <t>Protipožarno tesnenje z ekspanzijskimi požarnimi trakovi</t>
    </r>
    <r>
      <rPr>
        <sz val="9"/>
        <rFont val="Calibri"/>
        <family val="2"/>
        <charset val="238"/>
        <scheme val="minor"/>
      </rPr>
      <t>, odpornim na atmosferske vplive (svetloba, toplota, zmrzal UV-sevanje, vlaga), klasificirani in in odobreni skladno s standardi SIST EN 1366-3 IN SIST EN 13501-1 IN 2. Požarno tesnilo PROMASTOP®-W je primerno za mehke in trde stenske ter stropne preboje. Testirano je za plastične cevi, kot so PVC, PE, PP, akustičnoizolacijske plastične odtočne cevi z večslojno tehnologijo in aluminijaste kompozitne ter kovinske cevovode. Pakiranje 18m
Proizvod: Promat Promastop-w ali enakovredno</t>
    </r>
  </si>
  <si>
    <r>
      <t xml:space="preserve">Gasilni aparat na prah ABC
</t>
    </r>
    <r>
      <rPr>
        <sz val="9"/>
        <color theme="1"/>
        <rFont val="Calibri"/>
        <family val="2"/>
        <charset val="238"/>
        <scheme val="minor"/>
      </rPr>
      <t>Proizvod: Pastor P6 ali enakovredno</t>
    </r>
  </si>
  <si>
    <t xml:space="preserve">Viseči trokadero, enakovredno kot DOLOMITE , (artikel Brenta viseči  50x50), vključno z:
1 kos termostatska pipa, z ročko in dežno pipo kot. npr. GROHE, kolekcija EUROSMART ali ESSENCE
2 kom kotni reg. ventil DN 15
1 kos sifon za trokadero
1 kos držalo za krpe
1 kos tipka za proženje Geberit
1 kos instalacijski element Duofix Geberit z podometnim kotličkom
Proizvod Geberit ali enakovredno
</t>
  </si>
  <si>
    <t>Pisoar brez pokrova, vključno s priključkom raor in sifonom sior,  (model po izboru arhitekta), vključno z:
1 kos elektronska armatura za proženje vode brez dotika 
1 kos sifon za pisoar
1 kos pregradna stena
1 kos instalacijaki element Duofix Geberit
Proizvod Geberit ali enakovredno</t>
  </si>
  <si>
    <t xml:space="preserve">1 kos dvižno držalo za wc enakovredno kot Normbau Cavere,  barva antracit (095), 7447010                                                </t>
  </si>
  <si>
    <r>
      <t>PP protišumna za hišno kanalizacijo,</t>
    </r>
    <r>
      <rPr>
        <sz val="9"/>
        <rFont val="Calibri"/>
        <family val="2"/>
        <charset val="238"/>
      </rPr>
      <t xml:space="preserve"> cevovodi za odpadno vodo, komplet s fitingi za spajanje (loki, reduciri, odcepi, revizijskimi kosi,sifonskimi kosi,…) in izvedbo priključkov, s tesnilnim materialom, z dobavo in montažo. 
Proizvod: Geberit Silent PRO ali enakovredno</t>
    </r>
  </si>
  <si>
    <r>
      <t xml:space="preserve">Krogelni ventil </t>
    </r>
    <r>
      <rPr>
        <sz val="9"/>
        <rFont val="Calibri"/>
        <family val="2"/>
        <charset val="238"/>
        <scheme val="minor"/>
      </rPr>
      <t>z navojnim priključkom , delovni tlak PN6 namenjena za ogrevno vodo do 100°C, tesnilnim materialom in vijačnim materialom</t>
    </r>
    <r>
      <rPr>
        <b/>
        <sz val="9"/>
        <rFont val="Calibri"/>
        <family val="2"/>
        <charset val="238"/>
        <scheme val="minor"/>
      </rPr>
      <t>.</t>
    </r>
  </si>
  <si>
    <t>Termometer, PN10</t>
  </si>
  <si>
    <r>
      <t xml:space="preserve">Kroglični ventil </t>
    </r>
    <r>
      <rPr>
        <sz val="9"/>
        <rFont val="Calibri"/>
        <family val="2"/>
        <charset val="238"/>
        <scheme val="minor"/>
      </rPr>
      <t>z navojnim priključkom , delovni tlak PN16 namenjena za sanitarno vodo, tesnilnim materialom in vijačnim materialom</t>
    </r>
    <r>
      <rPr>
        <b/>
        <sz val="9"/>
        <rFont val="Calibri"/>
        <family val="2"/>
        <charset val="238"/>
        <scheme val="minor"/>
      </rPr>
      <t>.</t>
    </r>
  </si>
  <si>
    <t>Čistilni kos - navojni PN6</t>
  </si>
  <si>
    <t>Tip: Zeparo G-Force ZCD + ZCHM</t>
  </si>
  <si>
    <t>Proizvod: Pneumatex – IMI Hydronic ali enakovredno</t>
  </si>
  <si>
    <r>
      <t>Tip:</t>
    </r>
    <r>
      <rPr>
        <b/>
        <sz val="9"/>
        <rFont val="Calibri"/>
        <family val="2"/>
        <charset val="238"/>
        <scheme val="minor"/>
      </rPr>
      <t xml:space="preserve"> R3015-2P5-S1</t>
    </r>
    <r>
      <rPr>
        <sz val="9"/>
        <rFont val="Calibri"/>
        <family val="2"/>
        <charset val="238"/>
        <scheme val="minor"/>
      </rPr>
      <t xml:space="preserve"> </t>
    </r>
    <r>
      <rPr>
        <b/>
        <sz val="9"/>
        <rFont val="Calibri"/>
        <family val="2"/>
        <charset val="238"/>
        <scheme val="minor"/>
      </rPr>
      <t>+ TR24-SR</t>
    </r>
  </si>
  <si>
    <r>
      <rPr>
        <b/>
        <sz val="9"/>
        <rFont val="Calibri"/>
        <family val="2"/>
        <charset val="238"/>
        <scheme val="minor"/>
      </rPr>
      <t>Krmilna enota za krmiljenje sistema nadzora pregrevanje sanitarne tople vode</t>
    </r>
    <r>
      <rPr>
        <sz val="9"/>
        <rFont val="Calibri"/>
        <family val="2"/>
        <charset val="238"/>
        <scheme val="minor"/>
      </rPr>
      <t xml:space="preserve"> do 16 krogov, napajanja s 24V napetostjo, ustrezna za krmiljenje ventilov, opisanih v predhodni postavki, vključno temperaturno tipalo bojlerja, montažni in pritrdilni material.</t>
    </r>
  </si>
  <si>
    <t>Tip: Smatrix Base Pulse pomožni modul M-242 6x</t>
  </si>
  <si>
    <r>
      <rPr>
        <b/>
        <sz val="9"/>
        <rFont val="Calibri"/>
        <family val="2"/>
        <charset val="238"/>
      </rPr>
      <t>Kanalski električni dogrelnik</t>
    </r>
    <r>
      <rPr>
        <sz val="9"/>
        <rFont val="Calibri"/>
        <family val="2"/>
        <charset val="238"/>
      </rPr>
      <t xml:space="preserve">
Električni grelnik je sestavljen iz ohišja iz alucinka, grelni elementi so iz nerjavnega materiala EN 1.4301. V ločenem delu so električne priključne sponke. Električni grelnik ima dvojno zaščito pred pregretjem: z avtomatskim in ročnim resetiranjem ter regulacijo z 0-10V zunanjim signalom.
Stopnja varnosti IP55 v zaščitnem ohišju z izolacijo.
Tehnični podatki:
- grelna moč: 5kW (2x400V)
- temperatura za grelnikom: 22°C
- število stopenj električnega grelnika: 1
Opomba: el. grelnik je napajan in krmiljen iz elektro omare klimata
</t>
    </r>
  </si>
  <si>
    <t>dim. 200x200 (kos)</t>
  </si>
  <si>
    <t>Regulator za nastavljanje konstantnih pretočnih količin zraka na dovodnih kanalskih priključkih. Prirejeni za vgradnjo v sisteme kvadratnih kanalov. Sestavljene iz akustično izoliranega ohišja in sistema samodejnega nastavljanja pretoka zraka in nastavitveno skalo, vključno spojni in pritrdilni material.
Spoj lopute s kanalom izvesti zrakotesno po SIST prEN 1507:2001.
Opomba: izolirano ohišje</t>
  </si>
  <si>
    <t>Tip:          Thermo-Tek Eco ALU 50mm + ALU plašč</t>
  </si>
  <si>
    <t xml:space="preserve">VTZ, ODZ zrak (voden zunaj) debelina d=50mm + alu plašč </t>
  </si>
  <si>
    <t xml:space="preserve">Nastavljiv stropni vrtinčni difuzor zraka s fiksnimi lamelami, za vgradnjo v spuščen strop, opremljen reducirjem, s priključno komoro iz pocinkane pločevine, s horizontalnim okroglim priključkom. Pravokotna dekorativna maska se pritrdi s centralnim vijakom. 
Prašno barvo RAL pred naročilom uskladiti s projektantom.
- z izolirano razdelilno komoro
</t>
  </si>
  <si>
    <r>
      <t>PVC za ulično kanalizacijo,</t>
    </r>
    <r>
      <rPr>
        <sz val="9"/>
        <rFont val="Calibri"/>
        <family val="2"/>
        <charset val="238"/>
      </rPr>
      <t xml:space="preserve"> cevovodi za odpadno vodo, komplet s fitingi za spajanje (loki, reduciri, odcepi, revizijskimi kosi,sifonskimi kosi,…) in izvedbo priključkov, s tesnilnim materialom, z dobavo in montažo.</t>
    </r>
    <r>
      <rPr>
        <b/>
        <sz val="9"/>
        <rFont val="Calibri"/>
        <family val="2"/>
        <charset val="238"/>
        <scheme val="minor"/>
      </rPr>
      <t xml:space="preserve">
</t>
    </r>
    <r>
      <rPr>
        <sz val="9"/>
        <rFont val="Calibri"/>
        <family val="2"/>
        <charset val="238"/>
        <scheme val="minor"/>
      </rPr>
      <t>Proizvod: Zagožen PVC-UK ali enakovredno</t>
    </r>
  </si>
  <si>
    <r>
      <t>PEHD za tlačno hišno kanalizacijo,</t>
    </r>
    <r>
      <rPr>
        <sz val="9"/>
        <rFont val="Calibri"/>
        <family val="2"/>
        <charset val="238"/>
        <scheme val="minor"/>
      </rPr>
      <t xml:space="preserve"> cevovodi za odpadno vodo, komplet s fitingi za spajanje (loki, reduciri, odcepi, revizijskimi kosi,sifonskimi kosi,…) in izvedbo priključkov, s tesnilnim materialom, z dobavo in montažo. 
Proizvod: Zagožen Alkaten ali enakovredno
</t>
    </r>
  </si>
  <si>
    <t>0,55kW/230V/5,88A
+ alarmna naprava ob povišanem nivoju
Proizvod: Lowara Singlebox Plus ali enakovredno</t>
  </si>
  <si>
    <r>
      <rPr>
        <sz val="9"/>
        <rFont val="Calibri"/>
        <family val="2"/>
        <charset val="238"/>
      </rPr>
      <t>Požarno tesnenje kanalizacijskih cevi</t>
    </r>
    <r>
      <rPr>
        <b/>
        <sz val="9"/>
        <rFont val="Calibri"/>
        <family val="2"/>
        <charset val="238"/>
      </rPr>
      <t xml:space="preserve"> s požarnimi objemkami
</t>
    </r>
    <r>
      <rPr>
        <sz val="9"/>
        <rFont val="Calibri"/>
        <family val="2"/>
        <charset val="238"/>
      </rPr>
      <t>odpornim na atmosferske vplive (svetloba, toplota, zmrzal UV-sevanje, vlaga), klasificirani in in odobreni skladno s standardi SIST EN 1366-3 IN SIST EN 13501-1 IN 2.
kot npr. Promat Promastop-FC3 ali enakovredno</t>
    </r>
  </si>
  <si>
    <r>
      <t xml:space="preserve">Cevni odzračevalnik 
</t>
    </r>
    <r>
      <rPr>
        <sz val="9"/>
        <rFont val="Calibri"/>
        <family val="2"/>
        <charset val="238"/>
      </rPr>
      <t>Podometni z vidno rozeto
Q = 37 l/s
Proizvod HL900N ali enakovredno
DN75</t>
    </r>
  </si>
  <si>
    <r>
      <rPr>
        <sz val="9"/>
        <color rgb="FF000000"/>
        <rFont val="Calibri"/>
        <family val="2"/>
        <charset val="238"/>
        <scheme val="minor"/>
      </rPr>
      <t>Dobava in montaža</t>
    </r>
    <r>
      <rPr>
        <b/>
        <sz val="9"/>
        <color rgb="FF000000"/>
        <rFont val="Calibri"/>
        <family val="2"/>
        <charset val="238"/>
        <scheme val="minor"/>
      </rPr>
      <t xml:space="preserve"> </t>
    </r>
    <r>
      <rPr>
        <b/>
        <sz val="9"/>
        <color rgb="FF000000"/>
        <rFont val="Calibri"/>
        <family val="2"/>
        <scheme val="minor"/>
      </rPr>
      <t xml:space="preserve">Klima sifon
</t>
    </r>
    <r>
      <rPr>
        <sz val="9"/>
        <color rgb="FF000000"/>
        <rFont val="Calibri"/>
        <family val="2"/>
        <charset val="238"/>
        <scheme val="minor"/>
      </rPr>
      <t>Proizvod HL tip HL138 ali enakovredno</t>
    </r>
  </si>
  <si>
    <r>
      <t>Talni sifon s protismradno zaporo, končni,</t>
    </r>
    <r>
      <rPr>
        <sz val="9"/>
        <rFont val="Calibri"/>
        <family val="2"/>
        <charset val="238"/>
      </rPr>
      <t xml:space="preserve"> prirobnične izvedbe, z INOX pokrovom, z vertikalnim iztokom, dimenzije DN75</t>
    </r>
    <r>
      <rPr>
        <b/>
        <sz val="9"/>
        <rFont val="Calibri"/>
        <family val="2"/>
        <charset val="238"/>
      </rPr>
      <t xml:space="preserve">
</t>
    </r>
    <r>
      <rPr>
        <sz val="9"/>
        <rFont val="Calibri"/>
        <family val="2"/>
        <charset val="238"/>
      </rPr>
      <t>proizvod HL310N-3000 ali enakovredno</t>
    </r>
  </si>
  <si>
    <t>kot npr.: Caleffi 354    koda: 354054 ali enakovredno</t>
  </si>
  <si>
    <t>kot npr.: Caleffi 354    koda: 354053 ali enakovredno</t>
  </si>
  <si>
    <t>DN75</t>
  </si>
  <si>
    <r>
      <rPr>
        <b/>
        <sz val="9"/>
        <rFont val="Calibri"/>
        <family val="2"/>
        <charset val="238"/>
      </rPr>
      <t xml:space="preserve">Vodovodna cev iz polietilena </t>
    </r>
    <r>
      <rPr>
        <sz val="9"/>
        <rFont val="Calibri"/>
        <family val="2"/>
        <charset val="238"/>
      </rPr>
      <t xml:space="preserve"> visoke gostote PEHD 10 bar, vključno z vsemi loki, odcepi, pritrditvami, prehodi, izkopom, pripravo posteljice z mivko in trakom z napisom (za vodomerom do vstopa v prostor)
Proizvod: Zagožen Alkaten ali enakovredno</t>
    </r>
  </si>
  <si>
    <r>
      <rPr>
        <b/>
        <sz val="9"/>
        <rFont val="Calibri"/>
        <family val="2"/>
        <charset val="238"/>
      </rPr>
      <t>Cev iz polietilena</t>
    </r>
    <r>
      <rPr>
        <sz val="9"/>
        <rFont val="Calibri"/>
        <family val="2"/>
        <charset val="238"/>
      </rPr>
      <t xml:space="preserve"> predvidena kot zaščitna cev za vodovod. Zaščitna cev mora biti montirana kot celota, spojke niso dovoljene. Polmer krivljenja R=20d, vključno zatesnitev preboja skozi temeljno ploščo ter vodoodporna zatesnitev koncev cevi</t>
    </r>
  </si>
  <si>
    <r>
      <t xml:space="preserve">Čistilni kos </t>
    </r>
    <r>
      <rPr>
        <sz val="9"/>
        <rFont val="Calibri"/>
        <family val="2"/>
        <charset val="238"/>
        <scheme val="minor"/>
      </rPr>
      <t>z okroglo servisno odprtino
Geberit Silent-PP 90° ali enakovredno</t>
    </r>
  </si>
  <si>
    <r>
      <t xml:space="preserve">Fekalni jašek 
</t>
    </r>
    <r>
      <rPr>
        <sz val="9"/>
        <rFont val="Calibri"/>
        <family val="2"/>
        <charset val="238"/>
      </rPr>
      <t xml:space="preserve">Ø600
Proizvod Roto ali enakovredno
</t>
    </r>
  </si>
  <si>
    <t>Prezračevalni priklopni modul za krmiljenje zmogljivosti za povezovanje zunanjih toplotnih izmenjevalnikov DX v prezračevalnih napravah. Krmili ogrevanje ali hlajenje prek signala 0-10V za nadzor prezračevanja, v skladu z zahtevami glede zmogljivosti.
Vključno: stenska regulacija (RBC-AMS55E-ES)</t>
  </si>
  <si>
    <t>Modularni termostatski regulacijski  ventil. PN10,  za izravnavo toplovodnih sistemov v območju med 35 in 60 °C, maksimalna temperatura 100°C, z notranjim koničnim navojem. Namenjen je termičnemu balansiranju posameznih vodov cirkulacije sanitarne tople vode med seboj. Omogoča programsko vodeno termično dezinfekcijo.
Vključno:
- elektrotermični pogon
- kabelsko tipalo</t>
  </si>
  <si>
    <t>Sestavljena iz IPE80 profilov, od tal dvignjena za 
40 cm za montažo na fasado</t>
  </si>
  <si>
    <t>PK100</t>
  </si>
  <si>
    <r>
      <rPr>
        <b/>
        <sz val="9"/>
        <rFont val="Calibri"/>
        <family val="2"/>
        <scheme val="minor"/>
      </rPr>
      <t xml:space="preserve">Dobava in  montaža pocinkane kabelske police </t>
    </r>
    <r>
      <rPr>
        <sz val="9"/>
        <rFont val="Calibri"/>
        <family val="2"/>
        <scheme val="minor"/>
      </rPr>
      <t>za freonske cevi med klimatom in zunanjo klima enoto. Komplet s pritrdilnim in montažnim materialom:</t>
    </r>
  </si>
  <si>
    <t>Tip: Pulimatic 5/4"/FT364</t>
  </si>
  <si>
    <t>Podatki:
-priklop: 5/4"
-pretok: 6,5-10,6m3/h
-Filtracijska stopnja: 89(30)mcr
-Delovni tlak: 1,5-16bar</t>
  </si>
  <si>
    <t>Singlebox Plus DOMO 10VX(T)</t>
  </si>
  <si>
    <r>
      <rPr>
        <b/>
        <sz val="9"/>
        <rFont val="Calibri"/>
        <family val="2"/>
        <charset val="238"/>
      </rPr>
      <t>Dobava in montaža - Plastična vodovodna cev (HV)</t>
    </r>
    <r>
      <rPr>
        <sz val="9"/>
        <rFont val="Calibri"/>
        <family val="2"/>
        <charset val="238"/>
      </rPr>
      <t xml:space="preserve"> iz polietilena visoke gostote PE tip 3, 10 bar, komplet s fitingi za kompresijsko spajanje (loki, reducirji, odcepi, prehodni kosi, izolacijski žlebaki, zaščitna cev v stenskem utoru, zaščitna cev v tleh,…) in izvedbo priključkov, s tesnilnim materialom, z dobavo in montažo - izolirana z izolacijo d =9 mm, 
Proizvod Geberit Mepla ali enakovredno</t>
    </r>
  </si>
  <si>
    <r>
      <rPr>
        <b/>
        <sz val="9"/>
        <rFont val="Calibri"/>
        <family val="2"/>
        <charset val="238"/>
      </rPr>
      <t xml:space="preserve">Dobava in montaža - Plastična vodovodna cev (TV+CIR) </t>
    </r>
    <r>
      <rPr>
        <sz val="9"/>
        <rFont val="Calibri"/>
        <family val="2"/>
        <charset val="238"/>
      </rPr>
      <t>iz polietilena visoke gostote PE tip 3, 10 bar, komplet s fitingi za kompresijsko spajanje (loki, reducirji, odcepi, prehodni kosi, izolacijski žlebaki, zaščitna cev v stenskem utoru, zaščitna cev v tleh,…) in izvedbo priključkov, s tesnilnim materialom, z dobavo in montažo - izolirana z izolacijo do d26 =13 mm, nad d26 = 19 mm
Proizvod Geberit Mepla ali enakovredno</t>
    </r>
  </si>
  <si>
    <r>
      <t xml:space="preserve">Priključek na javni vodovod
</t>
    </r>
    <r>
      <rPr>
        <sz val="9"/>
        <rFont val="Calibri"/>
        <family val="2"/>
        <charset val="238"/>
      </rPr>
      <t>(obračun po dejanskih merah)</t>
    </r>
  </si>
  <si>
    <t>Lociranje in odkop na mestu navezave</t>
  </si>
  <si>
    <t>DN32 Ø40</t>
  </si>
  <si>
    <t>Cestni ventil z LTŽ kapo in teleskopsko garnituro</t>
  </si>
  <si>
    <t>EV ZASUN DN32 vključno z označevalnim drogom in zaključno tablico</t>
  </si>
  <si>
    <r>
      <t xml:space="preserve">Dobava in vgradnja </t>
    </r>
    <r>
      <rPr>
        <b/>
        <sz val="9"/>
        <color rgb="FF000000"/>
        <rFont val="Calibri"/>
        <family val="2"/>
        <scheme val="minor"/>
      </rPr>
      <t>termo vodomernega jaška  z vodomerom DN25</t>
    </r>
    <r>
      <rPr>
        <sz val="9"/>
        <color rgb="FF000000"/>
        <rFont val="Calibri"/>
        <family val="2"/>
        <scheme val="minor"/>
      </rPr>
      <t xml:space="preserve"> in vso potrebno armaturo v skladu z pogoji upravljalca vodovodnega omeržja z pokorvom v povozni izvedbi, vključno z sponjim tesnilnim in pomožnim materialom
</t>
    </r>
    <r>
      <rPr>
        <b/>
        <sz val="9"/>
        <color rgb="FF000000"/>
        <rFont val="Calibri"/>
        <family val="2"/>
        <charset val="238"/>
        <scheme val="minor"/>
      </rPr>
      <t>Izbira jaška v skladu z upravljalcem javnega vodovodnega omrežja</t>
    </r>
    <r>
      <rPr>
        <sz val="9"/>
        <color rgb="FF000000"/>
        <rFont val="Calibri"/>
        <family val="2"/>
        <scheme val="minor"/>
      </rPr>
      <t xml:space="preserve">
kot </t>
    </r>
    <r>
      <rPr>
        <i/>
        <sz val="9"/>
        <color rgb="FF000000"/>
        <rFont val="Calibri"/>
        <family val="2"/>
        <scheme val="minor"/>
      </rPr>
      <t>npr. proizvod ZAGOŽEN tip. VODOMERNI TERMO-JAŠEK 1" ZAG LTŽ.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</si>
</sst>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43" formatCode="_-* #,##0.00_-;\-* #,##0.00_-;_-* &quot;-&quot;??_-;_-@_-"/>
    <numFmt numFmtId="164" formatCode="###,###,##0.00"/>
    <numFmt numFmtId="165" formatCode="#,###,##0.00"/>
    <numFmt numFmtId="166" formatCode="#,##0.00\ [$€-1]"/>
    <numFmt numFmtId="167" formatCode="[$-424]0%"/>
    <numFmt numFmtId="168" formatCode="&quot; &quot;#,##0.00&quot; &quot;;&quot;-&quot;#,##0.00&quot; &quot;;&quot; -&quot;#&quot; &quot;;&quot; &quot;@&quot; &quot;"/>
    <numFmt numFmtId="169" formatCode="&quot;A.&quot;0"/>
    <numFmt numFmtId="170" formatCode="_-* #,##0.00\ &quot;DM&quot;_-;\-* #,##0.00\ &quot;DM&quot;_-;_-* &quot;-&quot;??\ &quot;DM&quot;_-;_-@_-"/>
    <numFmt numFmtId="171" formatCode="_-* #,##0.00\ [$€-424]_-;\-* #,##0.00\ [$€-424]_-;_-* &quot;-&quot;??\ [$€-424]_-;_-@_-"/>
    <numFmt numFmtId="172" formatCode="&quot;B.&quot;0"/>
    <numFmt numFmtId="173" formatCode="_-* #,##0.00\ [$€-1]_-;\-* #,##0.00\ [$€-1]_-;_-* &quot;-&quot;??\ [$€-1]_-;_-@_-"/>
    <numFmt numFmtId="174" formatCode="&quot;C.&quot;0"/>
    <numFmt numFmtId="175" formatCode="&quot;D.&quot;0"/>
    <numFmt numFmtId="176" formatCode="&quot;A-&quot;0&quot;&quot;"/>
    <numFmt numFmtId="177" formatCode="#,##0.00\ &quot;€&quot;"/>
    <numFmt numFmtId="178" formatCode="0.0_)"/>
  </numFmts>
  <fonts count="67">
    <font>
      <sz val="11"/>
      <color theme="1"/>
      <name val="Calibri"/>
      <family val="2"/>
      <scheme val="minor"/>
    </font>
    <font>
      <sz val="11"/>
      <color theme="1"/>
      <name val="Calibri"/>
      <family val="2"/>
      <charset val="238"/>
      <scheme val="minor"/>
    </font>
    <font>
      <sz val="11"/>
      <color theme="1"/>
      <name val="Calibri"/>
      <family val="2"/>
      <charset val="238"/>
      <scheme val="minor"/>
    </font>
    <font>
      <sz val="9"/>
      <color theme="1"/>
      <name val="Calibri"/>
      <family val="2"/>
      <charset val="238"/>
      <scheme val="minor"/>
    </font>
    <font>
      <sz val="10"/>
      <name val="Calibri"/>
      <family val="2"/>
      <scheme val="minor"/>
    </font>
    <font>
      <sz val="10"/>
      <name val="Arial CE"/>
      <family val="2"/>
      <charset val="238"/>
    </font>
    <font>
      <sz val="10"/>
      <color theme="1"/>
      <name val="Calibri"/>
      <family val="2"/>
      <scheme val="minor"/>
    </font>
    <font>
      <sz val="10"/>
      <color indexed="8"/>
      <name val="Calibri"/>
      <family val="2"/>
      <scheme val="minor"/>
    </font>
    <font>
      <b/>
      <sz val="9"/>
      <name val="Calibri"/>
      <family val="2"/>
      <charset val="238"/>
      <scheme val="minor"/>
    </font>
    <font>
      <sz val="9"/>
      <name val="Calibri"/>
      <family val="2"/>
      <charset val="238"/>
      <scheme val="minor"/>
    </font>
    <font>
      <sz val="10"/>
      <name val="Arial"/>
      <family val="2"/>
      <charset val="238"/>
    </font>
    <font>
      <sz val="11"/>
      <color indexed="8"/>
      <name val="Calibri"/>
      <family val="2"/>
      <charset val="238"/>
    </font>
    <font>
      <sz val="11"/>
      <color theme="1"/>
      <name val="Calibri"/>
      <family val="2"/>
      <scheme val="minor"/>
    </font>
    <font>
      <sz val="9"/>
      <name val="Calibri"/>
      <family val="2"/>
      <charset val="238"/>
    </font>
    <font>
      <b/>
      <sz val="9"/>
      <color indexed="8"/>
      <name val="Calibri"/>
      <family val="2"/>
      <charset val="238"/>
    </font>
    <font>
      <b/>
      <sz val="9"/>
      <name val="Calibri"/>
      <family val="2"/>
      <scheme val="minor"/>
    </font>
    <font>
      <sz val="9"/>
      <color theme="1"/>
      <name val="Calibri"/>
      <family val="2"/>
      <scheme val="minor"/>
    </font>
    <font>
      <sz val="9"/>
      <name val="Calibri"/>
      <family val="2"/>
      <scheme val="minor"/>
    </font>
    <font>
      <sz val="10"/>
      <name val="Arial CE"/>
      <charset val="238"/>
    </font>
    <font>
      <sz val="11"/>
      <color indexed="8"/>
      <name val="Calibri"/>
      <family val="2"/>
      <charset val="1"/>
    </font>
    <font>
      <b/>
      <u/>
      <sz val="9"/>
      <name val="Calibri"/>
      <family val="2"/>
      <charset val="238"/>
      <scheme val="minor"/>
    </font>
    <font>
      <b/>
      <sz val="9"/>
      <color rgb="FF000000"/>
      <name val="Calibri"/>
      <family val="2"/>
      <charset val="238"/>
    </font>
    <font>
      <sz val="11"/>
      <color rgb="FF000000"/>
      <name val="Calibri"/>
      <family val="2"/>
      <charset val="238"/>
    </font>
    <font>
      <b/>
      <sz val="10"/>
      <name val="Calibri"/>
      <family val="2"/>
      <charset val="238"/>
      <scheme val="minor"/>
    </font>
    <font>
      <b/>
      <sz val="9"/>
      <name val="Calibri"/>
      <family val="2"/>
      <charset val="238"/>
    </font>
    <font>
      <sz val="9"/>
      <color rgb="FF000000"/>
      <name val="Calibri"/>
      <family val="2"/>
      <charset val="238"/>
      <scheme val="minor"/>
    </font>
    <font>
      <sz val="10"/>
      <name val="Arial CE"/>
    </font>
    <font>
      <b/>
      <sz val="9"/>
      <color theme="1" tint="4.9989318521683403E-2"/>
      <name val="Calibri"/>
      <family val="2"/>
      <charset val="238"/>
      <scheme val="minor"/>
    </font>
    <font>
      <sz val="9"/>
      <color theme="1" tint="4.9989318521683403E-2"/>
      <name val="Calibri"/>
      <family val="2"/>
      <charset val="238"/>
      <scheme val="minor"/>
    </font>
    <font>
      <b/>
      <u/>
      <sz val="9"/>
      <color theme="1" tint="4.9989318521683403E-2"/>
      <name val="Calibri"/>
      <family val="2"/>
      <charset val="238"/>
      <scheme val="minor"/>
    </font>
    <font>
      <b/>
      <sz val="9"/>
      <color theme="1"/>
      <name val="Calibri"/>
      <family val="2"/>
      <charset val="238"/>
      <scheme val="minor"/>
    </font>
    <font>
      <sz val="10"/>
      <color theme="1"/>
      <name val="Calibri"/>
      <family val="2"/>
      <charset val="238"/>
      <scheme val="minor"/>
    </font>
    <font>
      <sz val="10"/>
      <name val="Calibri"/>
      <family val="2"/>
      <charset val="238"/>
      <scheme val="minor"/>
    </font>
    <font>
      <sz val="9"/>
      <color rgb="FFFF0000"/>
      <name val="Calibri"/>
      <family val="2"/>
      <charset val="238"/>
      <scheme val="minor"/>
    </font>
    <font>
      <b/>
      <sz val="10"/>
      <color indexed="8"/>
      <name val="Calibri"/>
      <family val="2"/>
      <charset val="238"/>
      <scheme val="minor"/>
    </font>
    <font>
      <b/>
      <sz val="11"/>
      <name val="Calibri"/>
      <family val="2"/>
      <scheme val="minor"/>
    </font>
    <font>
      <sz val="11"/>
      <name val="Calibri"/>
      <family val="2"/>
      <scheme val="minor"/>
    </font>
    <font>
      <b/>
      <u/>
      <sz val="9"/>
      <name val="Calibri"/>
      <family val="2"/>
      <charset val="238"/>
    </font>
    <font>
      <b/>
      <i/>
      <u/>
      <sz val="9"/>
      <name val="Calibri"/>
      <family val="2"/>
      <charset val="238"/>
      <scheme val="minor"/>
    </font>
    <font>
      <b/>
      <i/>
      <sz val="9"/>
      <name val="Calibri"/>
      <family val="2"/>
      <charset val="238"/>
      <scheme val="minor"/>
    </font>
    <font>
      <b/>
      <sz val="9"/>
      <color rgb="FFFF0000"/>
      <name val="Calibri"/>
      <family val="2"/>
      <charset val="238"/>
      <scheme val="minor"/>
    </font>
    <font>
      <sz val="9"/>
      <name val="Arial"/>
      <family val="2"/>
      <charset val="238"/>
    </font>
    <font>
      <b/>
      <i/>
      <u/>
      <sz val="9"/>
      <color theme="1" tint="4.9989318521683403E-2"/>
      <name val="Calibri"/>
      <family val="2"/>
      <charset val="238"/>
      <scheme val="minor"/>
    </font>
    <font>
      <b/>
      <i/>
      <sz val="9"/>
      <color theme="1" tint="4.9989318521683403E-2"/>
      <name val="Calibri"/>
      <family val="2"/>
      <charset val="238"/>
      <scheme val="minor"/>
    </font>
    <font>
      <sz val="9"/>
      <color theme="1" tint="4.9989318521683403E-2"/>
      <name val="Calibri"/>
      <family val="2"/>
      <scheme val="minor"/>
    </font>
    <font>
      <b/>
      <sz val="9"/>
      <color theme="1" tint="4.9989318521683403E-2"/>
      <name val="Calibri"/>
      <family val="2"/>
      <scheme val="minor"/>
    </font>
    <font>
      <i/>
      <sz val="9"/>
      <name val="Calibri"/>
      <family val="2"/>
      <charset val="238"/>
      <scheme val="minor"/>
    </font>
    <font>
      <sz val="10"/>
      <name val="Arial Narrow"/>
      <family val="2"/>
      <charset val="238"/>
    </font>
    <font>
      <i/>
      <sz val="10"/>
      <name val="Arial Narrow"/>
      <family val="2"/>
      <charset val="238"/>
    </font>
    <font>
      <sz val="10"/>
      <color rgb="FF000000"/>
      <name val="Arial"/>
      <family val="2"/>
      <charset val="238"/>
    </font>
    <font>
      <b/>
      <sz val="9"/>
      <color rgb="FF000000"/>
      <name val="Calibri"/>
      <family val="2"/>
      <charset val="238"/>
      <scheme val="minor"/>
    </font>
    <font>
      <b/>
      <sz val="9"/>
      <color theme="1"/>
      <name val="Calibri"/>
      <family val="2"/>
      <scheme val="minor"/>
    </font>
    <font>
      <sz val="9"/>
      <color indexed="8"/>
      <name val="Calibri"/>
      <family val="2"/>
      <scheme val="minor"/>
    </font>
    <font>
      <b/>
      <sz val="9"/>
      <color indexed="8"/>
      <name val="Calibri"/>
      <family val="2"/>
      <scheme val="minor"/>
    </font>
    <font>
      <b/>
      <sz val="9"/>
      <name val="Calibri"/>
      <family val="2"/>
    </font>
    <font>
      <sz val="9"/>
      <name val="Calibri"/>
      <family val="2"/>
    </font>
    <font>
      <b/>
      <sz val="12"/>
      <color rgb="FF000000"/>
      <name val="Calibri"/>
      <family val="2"/>
      <scheme val="minor"/>
    </font>
    <font>
      <sz val="9"/>
      <color rgb="FF000000"/>
      <name val="Calibri"/>
      <family val="2"/>
      <scheme val="minor"/>
    </font>
    <font>
      <sz val="9"/>
      <color indexed="8"/>
      <name val="Calibri"/>
      <family val="2"/>
      <charset val="238"/>
      <scheme val="minor"/>
    </font>
    <font>
      <sz val="10"/>
      <name val="Swis721 LtCn BT"/>
      <family val="2"/>
    </font>
    <font>
      <sz val="9"/>
      <color rgb="FFFF0000"/>
      <name val="Calibri"/>
      <family val="2"/>
      <scheme val="minor"/>
    </font>
    <font>
      <sz val="9"/>
      <color theme="1"/>
      <name val="Swis721 Cn BT"/>
      <family val="2"/>
    </font>
    <font>
      <b/>
      <sz val="10"/>
      <color theme="1"/>
      <name val="Calibri"/>
      <family val="2"/>
      <charset val="238"/>
      <scheme val="minor"/>
    </font>
    <font>
      <b/>
      <sz val="9"/>
      <color rgb="FF000000"/>
      <name val="Calibri"/>
      <family val="2"/>
      <scheme val="minor"/>
    </font>
    <font>
      <b/>
      <sz val="9"/>
      <color rgb="FF000000"/>
      <name val="Calibri"/>
      <family val="2"/>
    </font>
    <font>
      <b/>
      <i/>
      <sz val="10"/>
      <name val="Calibri"/>
      <family val="2"/>
      <scheme val="minor"/>
    </font>
    <font>
      <i/>
      <sz val="9"/>
      <color rgb="FF000000"/>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rgb="FFDCE6F1"/>
        <bgColor indexed="64"/>
      </patternFill>
    </fill>
  </fills>
  <borders count="13">
    <border>
      <left/>
      <right/>
      <top/>
      <bottom/>
      <diagonal/>
    </border>
    <border>
      <left/>
      <right/>
      <top style="thin">
        <color auto="1"/>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medium">
        <color indexed="64"/>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5">
    <xf numFmtId="0" fontId="0" fillId="0" borderId="0"/>
    <xf numFmtId="0" fontId="5" fillId="0" borderId="0"/>
    <xf numFmtId="0" fontId="10" fillId="0" borderId="0"/>
    <xf numFmtId="0" fontId="5" fillId="0" borderId="0"/>
    <xf numFmtId="0" fontId="11" fillId="0" borderId="0"/>
    <xf numFmtId="43" fontId="12" fillId="0" borderId="0" applyFont="0" applyFill="0" applyBorder="0" applyAlignment="0" applyProtection="0"/>
    <xf numFmtId="0" fontId="11" fillId="0" borderId="0"/>
    <xf numFmtId="0" fontId="2" fillId="0" borderId="0"/>
    <xf numFmtId="0" fontId="2" fillId="0" borderId="0"/>
    <xf numFmtId="0" fontId="2" fillId="0" borderId="0"/>
    <xf numFmtId="0" fontId="2" fillId="0" borderId="0"/>
    <xf numFmtId="0" fontId="18" fillId="0" borderId="0"/>
    <xf numFmtId="0" fontId="18" fillId="0" borderId="0"/>
    <xf numFmtId="0" fontId="5" fillId="0" borderId="0"/>
    <xf numFmtId="0" fontId="5" fillId="0" borderId="0"/>
    <xf numFmtId="0" fontId="19" fillId="0" borderId="0"/>
    <xf numFmtId="167" fontId="22" fillId="0" borderId="0" applyBorder="0" applyProtection="0"/>
    <xf numFmtId="168" fontId="22" fillId="0" borderId="0" applyBorder="0" applyProtection="0"/>
    <xf numFmtId="0" fontId="1" fillId="0" borderId="0"/>
    <xf numFmtId="7" fontId="10" fillId="0" borderId="0" applyFont="0" applyFill="0" applyBorder="0" applyAlignment="0" applyProtection="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26" fillId="0" borderId="0"/>
    <xf numFmtId="0" fontId="26" fillId="0" borderId="0"/>
    <xf numFmtId="0" fontId="18" fillId="0" borderId="0"/>
    <xf numFmtId="170" fontId="26" fillId="0" borderId="0" applyFont="0" applyFill="0" applyBorder="0" applyAlignment="0" applyProtection="0"/>
    <xf numFmtId="9" fontId="12" fillId="0" borderId="0" applyFont="0" applyFill="0" applyBorder="0" applyAlignment="0" applyProtection="0"/>
    <xf numFmtId="0" fontId="10" fillId="0" borderId="0"/>
    <xf numFmtId="0" fontId="10" fillId="0" borderId="0"/>
    <xf numFmtId="44" fontId="12" fillId="0" borderId="0" applyFont="0" applyFill="0" applyBorder="0" applyAlignment="0" applyProtection="0"/>
  </cellStyleXfs>
  <cellXfs count="524">
    <xf numFmtId="0" fontId="0" fillId="0" borderId="0" xfId="0"/>
    <xf numFmtId="0" fontId="3" fillId="0" borderId="0" xfId="0" applyFont="1"/>
    <xf numFmtId="0" fontId="4" fillId="0" borderId="0" xfId="0" applyFont="1"/>
    <xf numFmtId="0" fontId="6" fillId="0" borderId="0" xfId="0" applyFont="1"/>
    <xf numFmtId="0" fontId="9" fillId="0" borderId="0" xfId="0" applyFont="1" applyFill="1" applyAlignment="1">
      <alignment horizontal="center"/>
    </xf>
    <xf numFmtId="0" fontId="15" fillId="0" borderId="0" xfId="0" applyFont="1"/>
    <xf numFmtId="0" fontId="16" fillId="0" borderId="0" xfId="0" applyFont="1"/>
    <xf numFmtId="0" fontId="17" fillId="0" borderId="0" xfId="0" applyFont="1"/>
    <xf numFmtId="0" fontId="17" fillId="0" borderId="1" xfId="0" applyFont="1" applyBorder="1"/>
    <xf numFmtId="164" fontId="15" fillId="0" borderId="0" xfId="0" applyNumberFormat="1" applyFont="1"/>
    <xf numFmtId="0" fontId="8" fillId="0" borderId="0" xfId="0" applyFont="1" applyFill="1" applyAlignment="1">
      <alignment horizontal="center"/>
    </xf>
    <xf numFmtId="0" fontId="9" fillId="0" borderId="0" xfId="0" applyFont="1" applyFill="1"/>
    <xf numFmtId="0" fontId="8" fillId="0" borderId="4" xfId="0" applyFont="1" applyFill="1" applyBorder="1" applyAlignment="1">
      <alignment wrapText="1"/>
    </xf>
    <xf numFmtId="0" fontId="9" fillId="0" borderId="4" xfId="0" applyFont="1" applyFill="1" applyBorder="1" applyAlignment="1">
      <alignment horizontal="center" wrapText="1"/>
    </xf>
    <xf numFmtId="0" fontId="9" fillId="0" borderId="0" xfId="0" applyFont="1" applyFill="1" applyAlignment="1">
      <alignment horizontal="left"/>
    </xf>
    <xf numFmtId="0" fontId="9" fillId="0" borderId="0" xfId="0" applyFont="1" applyFill="1" applyBorder="1"/>
    <xf numFmtId="0" fontId="9" fillId="0" borderId="0" xfId="0" applyFont="1" applyFill="1" applyAlignment="1"/>
    <xf numFmtId="0" fontId="9" fillId="0" borderId="0" xfId="0" applyFont="1" applyFill="1" applyBorder="1" applyAlignment="1">
      <alignment horizontal="center"/>
    </xf>
    <xf numFmtId="0" fontId="9" fillId="0" borderId="0" xfId="0" applyFont="1" applyFill="1" applyBorder="1" applyAlignment="1">
      <alignment horizontal="left" vertical="top" wrapText="1"/>
    </xf>
    <xf numFmtId="0" fontId="9" fillId="0" borderId="0" xfId="0" applyFont="1" applyFill="1" applyBorder="1" applyAlignment="1">
      <alignment vertical="top" wrapText="1"/>
    </xf>
    <xf numFmtId="0" fontId="9" fillId="0" borderId="0" xfId="0" applyNumberFormat="1" applyFont="1" applyFill="1" applyBorder="1" applyAlignment="1">
      <alignment horizontal="center"/>
    </xf>
    <xf numFmtId="0" fontId="23" fillId="0" borderId="0" xfId="0" applyFont="1"/>
    <xf numFmtId="0" fontId="8" fillId="0" borderId="0" xfId="0" applyFont="1" applyFill="1"/>
    <xf numFmtId="0" fontId="9" fillId="0" borderId="2" xfId="0" applyFont="1" applyFill="1" applyBorder="1" applyAlignment="1">
      <alignment vertical="top" wrapText="1"/>
    </xf>
    <xf numFmtId="0" fontId="9" fillId="0" borderId="0" xfId="0" applyFont="1" applyAlignment="1">
      <alignment horizontal="center"/>
    </xf>
    <xf numFmtId="0" fontId="9" fillId="0" borderId="2" xfId="0" applyFont="1" applyBorder="1" applyAlignment="1">
      <alignment horizontal="center"/>
    </xf>
    <xf numFmtId="0" fontId="9" fillId="0" borderId="0" xfId="0" applyFont="1" applyAlignment="1">
      <alignment vertical="top" wrapText="1"/>
    </xf>
    <xf numFmtId="0" fontId="13" fillId="0" borderId="2" xfId="0" applyFont="1" applyBorder="1" applyAlignment="1">
      <alignment vertical="top" wrapText="1"/>
    </xf>
    <xf numFmtId="0" fontId="13" fillId="0" borderId="0" xfId="0" applyFont="1" applyAlignment="1">
      <alignment vertical="top" wrapText="1"/>
    </xf>
    <xf numFmtId="0" fontId="24" fillId="0" borderId="0" xfId="0" applyFont="1" applyAlignment="1">
      <alignment vertical="top" wrapText="1"/>
    </xf>
    <xf numFmtId="173" fontId="9" fillId="0" borderId="0" xfId="0" applyNumberFormat="1" applyFont="1" applyFill="1" applyAlignment="1">
      <alignment horizontal="center"/>
    </xf>
    <xf numFmtId="173" fontId="8" fillId="0" borderId="2" xfId="0" applyNumberFormat="1" applyFont="1" applyFill="1" applyBorder="1" applyAlignment="1">
      <alignment wrapText="1"/>
    </xf>
    <xf numFmtId="0" fontId="28" fillId="0" borderId="0" xfId="0" applyFont="1" applyAlignment="1" applyProtection="1">
      <alignment horizontal="left" vertical="top" wrapText="1"/>
      <protection locked="0"/>
    </xf>
    <xf numFmtId="0" fontId="9" fillId="0" borderId="2" xfId="0" applyFont="1" applyBorder="1" applyAlignment="1" applyProtection="1">
      <alignment horizontal="left" vertical="top" wrapText="1"/>
      <protection locked="0"/>
    </xf>
    <xf numFmtId="2" fontId="9" fillId="0" borderId="0" xfId="0" applyNumberFormat="1" applyFont="1" applyFill="1" applyBorder="1" applyAlignment="1">
      <alignment horizontal="center"/>
    </xf>
    <xf numFmtId="0" fontId="28" fillId="0" borderId="0" xfId="0" applyFont="1" applyAlignment="1" applyProtection="1">
      <alignment horizontal="center"/>
      <protection locked="0"/>
    </xf>
    <xf numFmtId="0" fontId="28" fillId="0" borderId="2" xfId="0" applyFont="1" applyBorder="1" applyAlignment="1" applyProtection="1">
      <alignment horizontal="center"/>
      <protection locked="0"/>
    </xf>
    <xf numFmtId="0" fontId="9" fillId="0" borderId="0" xfId="0" applyFont="1" applyAlignment="1" applyProtection="1">
      <alignment horizontal="left" vertical="top" wrapText="1"/>
      <protection locked="0"/>
    </xf>
    <xf numFmtId="0" fontId="9" fillId="0" borderId="0" xfId="0" applyFont="1" applyBorder="1" applyAlignment="1">
      <alignment horizontal="left" vertical="top" wrapText="1"/>
    </xf>
    <xf numFmtId="171" fontId="9" fillId="0" borderId="2" xfId="0" applyNumberFormat="1" applyFont="1" applyBorder="1" applyAlignment="1" applyProtection="1">
      <alignment horizontal="right"/>
      <protection locked="0"/>
    </xf>
    <xf numFmtId="0" fontId="8" fillId="0" borderId="0" xfId="0" applyFont="1" applyFill="1" applyBorder="1" applyAlignment="1">
      <alignment horizontal="left" wrapText="1"/>
    </xf>
    <xf numFmtId="0" fontId="9" fillId="0" borderId="0" xfId="0" applyFont="1"/>
    <xf numFmtId="0" fontId="8" fillId="0" borderId="0" xfId="0" applyFont="1" applyAlignment="1">
      <alignment vertical="top" wrapText="1"/>
    </xf>
    <xf numFmtId="0" fontId="8" fillId="0" borderId="4" xfId="0" applyFont="1" applyBorder="1" applyAlignment="1">
      <alignment wrapText="1"/>
    </xf>
    <xf numFmtId="0" fontId="9" fillId="0" borderId="4" xfId="0" applyFont="1" applyBorder="1" applyAlignment="1">
      <alignment horizontal="center" wrapText="1"/>
    </xf>
    <xf numFmtId="0" fontId="23" fillId="0" borderId="4" xfId="0" applyFont="1" applyFill="1" applyBorder="1" applyAlignment="1">
      <alignment wrapText="1"/>
    </xf>
    <xf numFmtId="0" fontId="32" fillId="0" borderId="4" xfId="0" applyFont="1" applyFill="1" applyBorder="1" applyAlignment="1">
      <alignment horizontal="center" wrapText="1"/>
    </xf>
    <xf numFmtId="0" fontId="9" fillId="0" borderId="2" xfId="0" applyFont="1" applyBorder="1" applyAlignment="1">
      <alignment vertical="top" wrapText="1"/>
    </xf>
    <xf numFmtId="0" fontId="9" fillId="0" borderId="0" xfId="0" applyFont="1" applyBorder="1" applyAlignment="1">
      <alignment horizontal="center"/>
    </xf>
    <xf numFmtId="0" fontId="9" fillId="0" borderId="0" xfId="0" applyFont="1" applyBorder="1" applyAlignment="1">
      <alignment vertical="top" wrapText="1"/>
    </xf>
    <xf numFmtId="0" fontId="9" fillId="0" borderId="8" xfId="0" applyFont="1" applyFill="1" applyBorder="1" applyAlignment="1">
      <alignment horizontal="center" vertical="top"/>
    </xf>
    <xf numFmtId="0" fontId="8" fillId="0" borderId="8" xfId="0" applyFont="1" applyFill="1" applyBorder="1" applyAlignment="1">
      <alignment horizontal="center" wrapText="1"/>
    </xf>
    <xf numFmtId="0" fontId="9" fillId="0" borderId="0" xfId="0" applyFont="1" applyAlignment="1" applyProtection="1">
      <alignment horizontal="center"/>
      <protection locked="0"/>
    </xf>
    <xf numFmtId="0" fontId="8" fillId="0" borderId="0" xfId="0" applyFont="1" applyAlignment="1" applyProtection="1">
      <alignment horizontal="left" vertical="top" wrapText="1"/>
      <protection locked="0"/>
    </xf>
    <xf numFmtId="172" fontId="8" fillId="0" borderId="0" xfId="0" applyNumberFormat="1" applyFont="1" applyAlignment="1">
      <alignment horizontal="center" vertical="top"/>
    </xf>
    <xf numFmtId="0" fontId="8" fillId="0" borderId="8" xfId="0" applyFont="1" applyFill="1" applyBorder="1" applyAlignment="1">
      <alignment horizontal="left" wrapText="1"/>
    </xf>
    <xf numFmtId="169" fontId="8" fillId="0" borderId="0" xfId="0" applyNumberFormat="1" applyFont="1" applyAlignment="1">
      <alignment horizontal="center" vertical="top"/>
    </xf>
    <xf numFmtId="0" fontId="9" fillId="0" borderId="0" xfId="0" applyFont="1" applyBorder="1" applyAlignment="1">
      <alignment horizontal="center" wrapText="1"/>
    </xf>
    <xf numFmtId="172" fontId="8" fillId="0" borderId="4" xfId="0" applyNumberFormat="1" applyFont="1" applyBorder="1" applyAlignment="1">
      <alignment horizontal="center" vertical="top"/>
    </xf>
    <xf numFmtId="1" fontId="9" fillId="0" borderId="0" xfId="0" applyNumberFormat="1" applyFont="1" applyAlignment="1">
      <alignment horizontal="right"/>
    </xf>
    <xf numFmtId="0" fontId="9" fillId="0" borderId="4" xfId="0" applyFont="1" applyFill="1" applyBorder="1" applyAlignment="1">
      <alignment horizontal="center"/>
    </xf>
    <xf numFmtId="0" fontId="9" fillId="0" borderId="0" xfId="0" applyFont="1" applyAlignment="1">
      <alignment horizontal="center" wrapText="1"/>
    </xf>
    <xf numFmtId="0" fontId="9" fillId="0" borderId="0" xfId="0" applyFont="1" applyAlignment="1">
      <alignment wrapText="1"/>
    </xf>
    <xf numFmtId="49" fontId="8" fillId="0" borderId="0" xfId="0" applyNumberFormat="1" applyFont="1" applyAlignment="1">
      <alignment horizontal="left" vertical="top" wrapText="1"/>
    </xf>
    <xf numFmtId="49" fontId="9" fillId="0" borderId="0" xfId="0" applyNumberFormat="1" applyFont="1" applyAlignment="1">
      <alignment horizontal="left" vertical="top" wrapText="1"/>
    </xf>
    <xf numFmtId="49" fontId="9" fillId="0" borderId="2" xfId="0" applyNumberFormat="1" applyFont="1" applyBorder="1" applyAlignment="1">
      <alignment horizontal="left" vertical="top" wrapText="1"/>
    </xf>
    <xf numFmtId="175" fontId="8" fillId="0" borderId="0" xfId="0" applyNumberFormat="1" applyFont="1" applyAlignment="1">
      <alignment horizontal="center" vertical="top"/>
    </xf>
    <xf numFmtId="172" fontId="8" fillId="0" borderId="2" xfId="0" applyNumberFormat="1" applyFont="1" applyBorder="1" applyAlignment="1">
      <alignment horizontal="center" vertical="top"/>
    </xf>
    <xf numFmtId="0" fontId="9" fillId="0" borderId="2" xfId="0" applyFont="1" applyBorder="1" applyAlignment="1">
      <alignment horizontal="center" wrapText="1"/>
    </xf>
    <xf numFmtId="0" fontId="9" fillId="0" borderId="2" xfId="0" applyFont="1" applyBorder="1" applyAlignment="1">
      <alignment wrapText="1"/>
    </xf>
    <xf numFmtId="0" fontId="8" fillId="0" borderId="9" xfId="0" applyFont="1" applyFill="1" applyBorder="1" applyAlignment="1">
      <alignment vertical="top" wrapText="1"/>
    </xf>
    <xf numFmtId="0" fontId="8" fillId="0" borderId="10" xfId="0" applyFont="1" applyFill="1" applyBorder="1" applyAlignment="1">
      <alignment horizontal="center" wrapText="1"/>
    </xf>
    <xf numFmtId="0" fontId="9" fillId="0" borderId="0" xfId="0" applyFont="1" applyAlignment="1">
      <alignment vertical="top"/>
    </xf>
    <xf numFmtId="0" fontId="33" fillId="0" borderId="0" xfId="0" applyFont="1"/>
    <xf numFmtId="0" fontId="9" fillId="0" borderId="4" xfId="0" applyFont="1" applyBorder="1" applyAlignment="1">
      <alignment vertical="top" wrapText="1"/>
    </xf>
    <xf numFmtId="0" fontId="8" fillId="0" borderId="4" xfId="0" applyFont="1" applyBorder="1" applyAlignment="1">
      <alignment vertical="top" wrapText="1"/>
    </xf>
    <xf numFmtId="0" fontId="9" fillId="2" borderId="0" xfId="0" applyFont="1" applyFill="1"/>
    <xf numFmtId="49" fontId="9" fillId="0" borderId="0" xfId="0" applyNumberFormat="1" applyFont="1" applyAlignment="1">
      <alignment vertical="top" wrapText="1"/>
    </xf>
    <xf numFmtId="169" fontId="8" fillId="0" borderId="0" xfId="0" applyNumberFormat="1" applyFont="1" applyAlignment="1" applyProtection="1">
      <alignment horizontal="center" vertical="top"/>
      <protection locked="0"/>
    </xf>
    <xf numFmtId="169" fontId="8" fillId="0" borderId="3" xfId="0" applyNumberFormat="1" applyFont="1" applyBorder="1" applyAlignment="1">
      <alignment horizontal="center" vertical="top" wrapText="1"/>
    </xf>
    <xf numFmtId="0" fontId="8" fillId="0" borderId="4" xfId="0" applyFont="1" applyBorder="1" applyAlignment="1">
      <alignment horizontal="left" vertical="top" wrapText="1"/>
    </xf>
    <xf numFmtId="2" fontId="17" fillId="0" borderId="0" xfId="0" applyNumberFormat="1" applyFont="1" applyAlignment="1">
      <alignment horizontal="center"/>
    </xf>
    <xf numFmtId="2" fontId="17" fillId="0" borderId="2" xfId="0" applyNumberFormat="1" applyFont="1" applyBorder="1" applyAlignment="1">
      <alignment horizontal="center"/>
    </xf>
    <xf numFmtId="0" fontId="16" fillId="0" borderId="0" xfId="0" applyFont="1" applyAlignment="1">
      <alignment vertical="top"/>
    </xf>
    <xf numFmtId="2" fontId="8" fillId="0" borderId="0" xfId="0" applyNumberFormat="1" applyFont="1" applyFill="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2" fontId="9" fillId="0" borderId="0" xfId="0" applyNumberFormat="1" applyFont="1" applyBorder="1" applyAlignment="1">
      <alignment horizontal="center"/>
    </xf>
    <xf numFmtId="2" fontId="9" fillId="0" borderId="4" xfId="0" applyNumberFormat="1" applyFont="1" applyBorder="1" applyAlignment="1">
      <alignment horizontal="center"/>
    </xf>
    <xf numFmtId="2" fontId="9" fillId="0" borderId="2" xfId="0" applyNumberFormat="1" applyFont="1" applyBorder="1" applyAlignment="1">
      <alignment horizontal="center"/>
    </xf>
    <xf numFmtId="1" fontId="9" fillId="0" borderId="0" xfId="0" applyNumberFormat="1" applyFont="1" applyAlignment="1">
      <alignment horizontal="center"/>
    </xf>
    <xf numFmtId="0" fontId="9" fillId="0" borderId="2" xfId="0" applyFont="1" applyBorder="1" applyAlignment="1">
      <alignment horizontal="center" vertical="center" wrapText="1"/>
    </xf>
    <xf numFmtId="1" fontId="9" fillId="0" borderId="4" xfId="0" applyNumberFormat="1" applyFont="1" applyBorder="1" applyAlignment="1">
      <alignment horizontal="center"/>
    </xf>
    <xf numFmtId="2" fontId="8" fillId="0" borderId="10" xfId="0" applyNumberFormat="1" applyFont="1" applyFill="1" applyBorder="1" applyAlignment="1">
      <alignment horizontal="center"/>
    </xf>
    <xf numFmtId="0" fontId="23" fillId="0" borderId="0" xfId="0" applyFont="1" applyAlignment="1">
      <alignment horizontal="left"/>
    </xf>
    <xf numFmtId="17" fontId="34" fillId="0" borderId="0" xfId="0" quotePrefix="1" applyNumberFormat="1" applyFont="1"/>
    <xf numFmtId="0" fontId="7" fillId="0" borderId="0" xfId="0" applyFont="1"/>
    <xf numFmtId="0" fontId="35" fillId="0" borderId="2" xfId="0" applyFont="1" applyBorder="1" applyAlignment="1">
      <alignment horizontal="center" vertical="top"/>
    </xf>
    <xf numFmtId="0" fontId="35" fillId="0" borderId="2" xfId="0" applyFont="1" applyBorder="1"/>
    <xf numFmtId="0" fontId="36" fillId="0" borderId="2" xfId="0" applyFont="1" applyBorder="1"/>
    <xf numFmtId="0" fontId="0" fillId="0" borderId="2" xfId="0" applyBorder="1"/>
    <xf numFmtId="0" fontId="8" fillId="0" borderId="0" xfId="0" applyFont="1" applyAlignment="1">
      <alignment horizontal="center"/>
    </xf>
    <xf numFmtId="0" fontId="8" fillId="0" borderId="0" xfId="0" applyFont="1" applyAlignment="1">
      <alignment horizontal="left"/>
    </xf>
    <xf numFmtId="171" fontId="17" fillId="0" borderId="0" xfId="34" applyNumberFormat="1" applyFont="1" applyFill="1" applyAlignment="1">
      <alignment horizontal="right"/>
    </xf>
    <xf numFmtId="0" fontId="30" fillId="0" borderId="0" xfId="0" applyFont="1" applyAlignment="1">
      <alignment horizontal="left"/>
    </xf>
    <xf numFmtId="9" fontId="16" fillId="0" borderId="0" xfId="31" applyFont="1" applyFill="1"/>
    <xf numFmtId="0" fontId="17" fillId="0" borderId="2" xfId="0" applyFont="1" applyBorder="1"/>
    <xf numFmtId="0" fontId="6" fillId="0" borderId="0" xfId="0" applyFont="1" applyAlignment="1">
      <alignment horizontal="left"/>
    </xf>
    <xf numFmtId="4" fontId="9" fillId="0" borderId="0" xfId="5" applyNumberFormat="1" applyFont="1" applyFill="1" applyBorder="1" applyAlignment="1" applyProtection="1">
      <alignment horizontal="left" wrapText="1"/>
      <protection locked="0"/>
    </xf>
    <xf numFmtId="0" fontId="6" fillId="0" borderId="0" xfId="0" applyFont="1" applyAlignment="1" applyProtection="1">
      <alignment horizontal="left" wrapText="1"/>
      <protection locked="0"/>
    </xf>
    <xf numFmtId="2" fontId="13" fillId="0" borderId="0" xfId="0" applyNumberFormat="1" applyFont="1" applyAlignment="1" applyProtection="1">
      <alignment horizontal="left" vertical="top" wrapText="1"/>
      <protection locked="0"/>
    </xf>
    <xf numFmtId="0" fontId="9" fillId="0" borderId="0" xfId="0" applyFont="1" applyProtection="1">
      <protection locked="0"/>
    </xf>
    <xf numFmtId="0" fontId="8" fillId="0" borderId="0" xfId="0" applyFont="1" applyProtection="1">
      <protection locked="0"/>
    </xf>
    <xf numFmtId="1" fontId="8" fillId="3" borderId="0" xfId="0" applyNumberFormat="1" applyFont="1" applyFill="1"/>
    <xf numFmtId="49" fontId="8" fillId="3" borderId="0" xfId="0" applyNumberFormat="1" applyFont="1" applyFill="1" applyAlignment="1">
      <alignment vertical="top" wrapText="1"/>
    </xf>
    <xf numFmtId="49" fontId="8" fillId="0" borderId="0" xfId="0" applyNumberFormat="1" applyFont="1" applyAlignment="1">
      <alignment horizontal="left"/>
    </xf>
    <xf numFmtId="49" fontId="30" fillId="0" borderId="0" xfId="0" applyNumberFormat="1" applyFont="1" applyAlignment="1">
      <alignment horizontal="left"/>
    </xf>
    <xf numFmtId="0" fontId="9" fillId="0" borderId="0" xfId="0" applyFont="1" applyAlignment="1">
      <alignment horizontal="center" vertical="top"/>
    </xf>
    <xf numFmtId="0" fontId="41" fillId="0" borderId="0" xfId="33" applyFont="1" applyAlignment="1">
      <alignment horizontal="left"/>
    </xf>
    <xf numFmtId="0" fontId="8" fillId="0" borderId="2" xfId="0" applyFont="1" applyBorder="1" applyAlignment="1">
      <alignment vertical="top" wrapText="1"/>
    </xf>
    <xf numFmtId="9" fontId="9" fillId="0" borderId="0" xfId="31" applyFont="1" applyFill="1" applyAlignment="1">
      <alignment horizontal="right"/>
    </xf>
    <xf numFmtId="44" fontId="9" fillId="0" borderId="5" xfId="34" applyFont="1" applyFill="1" applyBorder="1" applyAlignment="1">
      <alignment wrapText="1"/>
    </xf>
    <xf numFmtId="165" fontId="9" fillId="0" borderId="4" xfId="0" applyNumberFormat="1" applyFont="1" applyBorder="1" applyAlignment="1">
      <alignment horizontal="right"/>
    </xf>
    <xf numFmtId="164" fontId="8" fillId="0" borderId="12" xfId="0" applyNumberFormat="1" applyFont="1" applyBorder="1" applyAlignment="1">
      <alignment wrapText="1"/>
    </xf>
    <xf numFmtId="1" fontId="8" fillId="3" borderId="0" xfId="0" applyNumberFormat="1" applyFont="1" applyFill="1" applyAlignment="1">
      <alignment horizontal="center"/>
    </xf>
    <xf numFmtId="49" fontId="8" fillId="3" borderId="0" xfId="0" applyNumberFormat="1" applyFont="1" applyFill="1" applyAlignment="1">
      <alignment horizontal="center" vertical="top" wrapText="1"/>
    </xf>
    <xf numFmtId="175" fontId="8" fillId="0" borderId="0" xfId="0" applyNumberFormat="1" applyFont="1" applyAlignment="1">
      <alignment horizontal="center" vertical="center"/>
    </xf>
    <xf numFmtId="175" fontId="8" fillId="0" borderId="0" xfId="0" applyNumberFormat="1" applyFont="1" applyAlignment="1" applyProtection="1">
      <alignment horizontal="center" vertical="center"/>
      <protection locked="0"/>
    </xf>
    <xf numFmtId="49" fontId="30" fillId="0" borderId="0" xfId="0" applyNumberFormat="1" applyFont="1" applyAlignment="1">
      <alignment horizontal="center"/>
    </xf>
    <xf numFmtId="0" fontId="27" fillId="3" borderId="0" xfId="0" applyFont="1" applyFill="1" applyAlignment="1" applyProtection="1">
      <alignment horizontal="left" vertical="top" wrapText="1"/>
      <protection locked="0"/>
    </xf>
    <xf numFmtId="174" fontId="27" fillId="0" borderId="0" xfId="0" applyNumberFormat="1" applyFont="1" applyAlignment="1" applyProtection="1">
      <alignment horizontal="center" vertical="top"/>
      <protection locked="0"/>
    </xf>
    <xf numFmtId="0" fontId="40" fillId="0" borderId="0" xfId="0" applyFont="1" applyProtection="1">
      <protection locked="0"/>
    </xf>
    <xf numFmtId="0" fontId="33" fillId="0" borderId="0" xfId="0" applyFont="1" applyProtection="1">
      <protection locked="0"/>
    </xf>
    <xf numFmtId="0" fontId="28" fillId="0" borderId="0" xfId="0" applyFont="1" applyBorder="1" applyAlignment="1" applyProtection="1">
      <alignment horizontal="center"/>
      <protection locked="0"/>
    </xf>
    <xf numFmtId="2" fontId="28" fillId="0" borderId="2" xfId="0" applyNumberFormat="1" applyFont="1" applyBorder="1" applyAlignment="1">
      <alignment horizontal="center"/>
    </xf>
    <xf numFmtId="175" fontId="40" fillId="0" borderId="0" xfId="0" applyNumberFormat="1" applyFont="1" applyAlignment="1">
      <alignment horizontal="center" vertical="center"/>
    </xf>
    <xf numFmtId="175" fontId="8" fillId="0" borderId="3" xfId="0" applyNumberFormat="1" applyFont="1" applyBorder="1" applyAlignment="1">
      <alignment horizontal="center" vertical="center" wrapText="1"/>
    </xf>
    <xf numFmtId="1" fontId="8" fillId="0" borderId="0" xfId="0" applyNumberFormat="1" applyFont="1" applyFill="1"/>
    <xf numFmtId="1" fontId="8" fillId="0" borderId="0" xfId="0" applyNumberFormat="1" applyFont="1" applyFill="1" applyAlignment="1">
      <alignment horizontal="center"/>
    </xf>
    <xf numFmtId="1" fontId="9" fillId="0" borderId="2" xfId="0" applyNumberFormat="1" applyFont="1" applyBorder="1" applyAlignment="1">
      <alignment horizontal="center"/>
    </xf>
    <xf numFmtId="0" fontId="16" fillId="0" borderId="2" xfId="0" applyFont="1" applyBorder="1" applyAlignment="1">
      <alignment vertical="top"/>
    </xf>
    <xf numFmtId="172" fontId="8" fillId="0" borderId="0" xfId="0" applyNumberFormat="1" applyFont="1" applyBorder="1" applyAlignment="1">
      <alignment horizontal="center" vertical="top"/>
    </xf>
    <xf numFmtId="165" fontId="9" fillId="0" borderId="0" xfId="0" applyNumberFormat="1" applyFont="1" applyAlignment="1">
      <alignment horizontal="center"/>
    </xf>
    <xf numFmtId="1" fontId="9" fillId="0" borderId="0" xfId="0" applyNumberFormat="1" applyFont="1" applyFill="1" applyAlignment="1">
      <alignment horizontal="center"/>
    </xf>
    <xf numFmtId="2" fontId="9" fillId="0" borderId="0" xfId="0" applyNumberFormat="1" applyFont="1" applyAlignment="1" applyProtection="1">
      <alignment horizontal="center"/>
      <protection locked="0"/>
    </xf>
    <xf numFmtId="2" fontId="8" fillId="3" borderId="0" xfId="0" applyNumberFormat="1" applyFont="1" applyFill="1" applyAlignment="1">
      <alignment horizontal="center"/>
    </xf>
    <xf numFmtId="2" fontId="9" fillId="0" borderId="0" xfId="31" applyNumberFormat="1" applyFont="1" applyFill="1" applyAlignment="1">
      <alignment horizontal="center"/>
    </xf>
    <xf numFmtId="2" fontId="17" fillId="0" borderId="0" xfId="0" applyNumberFormat="1" applyFont="1" applyAlignment="1">
      <alignment horizontal="center" wrapText="1"/>
    </xf>
    <xf numFmtId="0" fontId="28" fillId="0" borderId="0" xfId="0" applyFont="1" applyBorder="1" applyAlignment="1" applyProtection="1">
      <alignment vertical="top" wrapText="1"/>
      <protection locked="0"/>
    </xf>
    <xf numFmtId="2" fontId="28" fillId="0" borderId="0" xfId="0" applyNumberFormat="1" applyFont="1" applyBorder="1" applyAlignment="1">
      <alignment horizontal="center"/>
    </xf>
    <xf numFmtId="0" fontId="27" fillId="3" borderId="0" xfId="0" applyFont="1" applyFill="1" applyAlignment="1" applyProtection="1">
      <alignment horizontal="center" vertical="top" wrapText="1"/>
      <protection locked="0"/>
    </xf>
    <xf numFmtId="1" fontId="9" fillId="0" borderId="0" xfId="0" applyNumberFormat="1" applyFont="1" applyFill="1" applyBorder="1" applyAlignment="1">
      <alignment horizontal="center"/>
    </xf>
    <xf numFmtId="1" fontId="9" fillId="0" borderId="4" xfId="0" applyNumberFormat="1" applyFont="1" applyFill="1" applyBorder="1" applyAlignment="1">
      <alignment horizontal="center"/>
    </xf>
    <xf numFmtId="1" fontId="9" fillId="0" borderId="0" xfId="0" applyNumberFormat="1" applyFont="1" applyFill="1" applyBorder="1" applyAlignment="1" applyProtection="1">
      <alignment horizontal="center"/>
    </xf>
    <xf numFmtId="165" fontId="32" fillId="0" borderId="4" xfId="0" applyNumberFormat="1" applyFont="1" applyFill="1" applyBorder="1" applyAlignment="1">
      <alignment horizontal="center"/>
    </xf>
    <xf numFmtId="2" fontId="8" fillId="0" borderId="8" xfId="0" applyNumberFormat="1" applyFont="1" applyFill="1" applyBorder="1" applyAlignment="1">
      <alignment horizontal="center"/>
    </xf>
    <xf numFmtId="0" fontId="27" fillId="0" borderId="0" xfId="0" applyFont="1" applyFill="1" applyAlignment="1" applyProtection="1">
      <alignment horizontal="left" vertical="top" wrapText="1"/>
      <protection locked="0"/>
    </xf>
    <xf numFmtId="2" fontId="28" fillId="0" borderId="0" xfId="0" applyNumberFormat="1" applyFont="1" applyAlignment="1">
      <alignment horizontal="center"/>
    </xf>
    <xf numFmtId="0" fontId="8" fillId="0" borderId="0" xfId="0" applyFont="1" applyFill="1" applyBorder="1" applyAlignment="1">
      <alignment wrapText="1"/>
    </xf>
    <xf numFmtId="0" fontId="9" fillId="0" borderId="0" xfId="0" applyFont="1" applyFill="1" applyBorder="1" applyAlignment="1">
      <alignment horizontal="center" wrapText="1"/>
    </xf>
    <xf numFmtId="0" fontId="27" fillId="0" borderId="0" xfId="0" applyFont="1" applyFill="1" applyAlignment="1" applyProtection="1">
      <alignment horizontal="center" vertical="top" wrapText="1"/>
      <protection locked="0"/>
    </xf>
    <xf numFmtId="0" fontId="9" fillId="0" borderId="2" xfId="0" applyFont="1" applyBorder="1" applyAlignment="1">
      <alignment horizontal="left" vertical="top" wrapText="1"/>
    </xf>
    <xf numFmtId="0" fontId="9" fillId="0" borderId="0" xfId="0" applyFont="1" applyAlignment="1">
      <alignment horizontal="left" vertical="top" wrapText="1" readingOrder="1"/>
    </xf>
    <xf numFmtId="0" fontId="9" fillId="0" borderId="0" xfId="0" applyFont="1" applyAlignment="1">
      <alignment horizontal="left" vertical="top" wrapText="1"/>
    </xf>
    <xf numFmtId="0" fontId="46" fillId="0" borderId="0" xfId="0" applyFont="1" applyBorder="1" applyAlignment="1">
      <alignment horizontal="left" vertical="top" wrapText="1"/>
    </xf>
    <xf numFmtId="0" fontId="9" fillId="0" borderId="0" xfId="0" applyFont="1" applyBorder="1" applyAlignment="1">
      <alignment vertical="top" wrapText="1" readingOrder="1"/>
    </xf>
    <xf numFmtId="0" fontId="46" fillId="0" borderId="2" xfId="0" applyFont="1" applyBorder="1" applyAlignment="1">
      <alignment horizontal="left" vertical="top" wrapText="1"/>
    </xf>
    <xf numFmtId="0" fontId="47" fillId="0" borderId="0" xfId="0" applyFont="1"/>
    <xf numFmtId="165" fontId="17" fillId="0" borderId="0" xfId="0" applyNumberFormat="1" applyFont="1" applyAlignment="1">
      <alignment horizontal="center"/>
    </xf>
    <xf numFmtId="2" fontId="44" fillId="0" borderId="2" xfId="0" applyNumberFormat="1" applyFont="1" applyBorder="1" applyAlignment="1">
      <alignment horizontal="center"/>
    </xf>
    <xf numFmtId="0" fontId="17" fillId="0" borderId="0" xfId="0" applyFont="1" applyAlignment="1">
      <alignment horizontal="center" vertical="center" wrapText="1"/>
    </xf>
    <xf numFmtId="1" fontId="17" fillId="0" borderId="0" xfId="0" applyNumberFormat="1" applyFont="1" applyAlignment="1">
      <alignment horizontal="center"/>
    </xf>
    <xf numFmtId="2" fontId="9" fillId="0" borderId="1" xfId="31" applyNumberFormat="1" applyFont="1" applyFill="1" applyBorder="1" applyAlignment="1">
      <alignment horizontal="center"/>
    </xf>
    <xf numFmtId="2" fontId="9" fillId="0" borderId="2" xfId="31" applyNumberFormat="1" applyFont="1" applyFill="1" applyBorder="1" applyAlignment="1">
      <alignment horizontal="center"/>
    </xf>
    <xf numFmtId="2" fontId="17" fillId="0" borderId="0" xfId="31" applyNumberFormat="1" applyFont="1" applyFill="1" applyAlignment="1">
      <alignment horizontal="center"/>
    </xf>
    <xf numFmtId="2" fontId="17" fillId="0" borderId="2" xfId="0" applyNumberFormat="1" applyFont="1" applyBorder="1" applyAlignment="1">
      <alignment horizontal="center" vertical="center" wrapText="1"/>
    </xf>
    <xf numFmtId="0" fontId="13" fillId="0" borderId="0" xfId="0" applyFont="1" applyAlignment="1">
      <alignment horizontal="center" vertical="top" wrapText="1"/>
    </xf>
    <xf numFmtId="2" fontId="17" fillId="0" borderId="0" xfId="0" applyNumberFormat="1" applyFont="1" applyAlignment="1">
      <alignment horizontal="center" vertical="top" wrapText="1"/>
    </xf>
    <xf numFmtId="0" fontId="46" fillId="0" borderId="0" xfId="0" applyFont="1" applyAlignment="1">
      <alignment horizontal="left" vertical="top" wrapText="1"/>
    </xf>
    <xf numFmtId="171" fontId="9" fillId="0" borderId="0" xfId="0" applyNumberFormat="1" applyFont="1" applyAlignment="1" applyProtection="1">
      <alignment horizontal="center"/>
      <protection locked="0"/>
    </xf>
    <xf numFmtId="171" fontId="9" fillId="0" borderId="2" xfId="0" applyNumberFormat="1" applyFont="1" applyBorder="1" applyAlignment="1" applyProtection="1">
      <alignment horizontal="center"/>
      <protection locked="0"/>
    </xf>
    <xf numFmtId="0" fontId="45" fillId="0" borderId="2" xfId="0" applyFont="1" applyFill="1" applyBorder="1" applyAlignment="1">
      <alignment vertical="top" wrapText="1"/>
    </xf>
    <xf numFmtId="49" fontId="8" fillId="0" borderId="0" xfId="0" applyNumberFormat="1" applyFont="1" applyFill="1" applyAlignment="1">
      <alignment horizontal="left" vertical="top" wrapText="1"/>
    </xf>
    <xf numFmtId="49" fontId="9" fillId="0" borderId="0" xfId="0" applyNumberFormat="1" applyFont="1" applyFill="1" applyAlignment="1">
      <alignment horizontal="left" vertical="top" wrapText="1"/>
    </xf>
    <xf numFmtId="49" fontId="9" fillId="0" borderId="2" xfId="0" applyNumberFormat="1" applyFont="1" applyFill="1" applyBorder="1" applyAlignment="1">
      <alignment horizontal="left" vertical="top" wrapText="1"/>
    </xf>
    <xf numFmtId="0" fontId="44" fillId="0" borderId="2" xfId="0" applyFont="1" applyFill="1" applyBorder="1" applyAlignment="1">
      <alignment vertical="top" wrapText="1"/>
    </xf>
    <xf numFmtId="0" fontId="9" fillId="0" borderId="0" xfId="0" applyFont="1" applyFill="1" applyAlignment="1">
      <alignment vertical="top" wrapText="1"/>
    </xf>
    <xf numFmtId="0" fontId="27" fillId="0" borderId="0" xfId="0" applyFont="1" applyFill="1" applyAlignment="1">
      <alignment vertical="top" wrapText="1"/>
    </xf>
    <xf numFmtId="0" fontId="28" fillId="0" borderId="0" xfId="0" applyFont="1" applyFill="1" applyAlignment="1">
      <alignment vertical="top" wrapText="1"/>
    </xf>
    <xf numFmtId="0" fontId="27" fillId="0" borderId="0" xfId="0" applyFont="1" applyFill="1" applyAlignment="1" applyProtection="1">
      <alignment vertical="top" wrapText="1"/>
      <protection locked="0"/>
    </xf>
    <xf numFmtId="0" fontId="28" fillId="0" borderId="0" xfId="0" applyFont="1" applyFill="1" applyAlignment="1" applyProtection="1">
      <alignment vertical="top" wrapText="1"/>
      <protection locked="0"/>
    </xf>
    <xf numFmtId="0" fontId="28" fillId="0" borderId="2" xfId="0" applyFont="1" applyFill="1" applyBorder="1" applyAlignment="1" applyProtection="1">
      <alignment vertical="top" wrapText="1"/>
      <protection locked="0"/>
    </xf>
    <xf numFmtId="0" fontId="9" fillId="0" borderId="0" xfId="0" applyFont="1" applyFill="1" applyAlignment="1">
      <alignment horizontal="justify" vertical="top" wrapText="1"/>
    </xf>
    <xf numFmtId="0" fontId="9" fillId="0" borderId="2" xfId="0" applyFont="1" applyFill="1" applyBorder="1" applyAlignment="1">
      <alignment vertical="top"/>
    </xf>
    <xf numFmtId="0" fontId="8" fillId="0" borderId="2" xfId="0" applyFont="1" applyFill="1" applyBorder="1" applyAlignment="1">
      <alignment vertical="top" wrapText="1"/>
    </xf>
    <xf numFmtId="0" fontId="9" fillId="0" borderId="0" xfId="0" applyFont="1" applyFill="1" applyBorder="1" applyAlignment="1">
      <alignment horizontal="left" wrapText="1"/>
    </xf>
    <xf numFmtId="49" fontId="8" fillId="0" borderId="0" xfId="0" applyNumberFormat="1" applyFont="1" applyAlignment="1">
      <alignment vertical="top" wrapText="1"/>
    </xf>
    <xf numFmtId="49" fontId="9" fillId="0" borderId="2" xfId="0" applyNumberFormat="1" applyFont="1" applyBorder="1" applyAlignment="1">
      <alignment vertical="top" wrapText="1"/>
    </xf>
    <xf numFmtId="49" fontId="9" fillId="0" borderId="0" xfId="0" applyNumberFormat="1" applyFont="1" applyBorder="1" applyAlignment="1">
      <alignment horizontal="left" vertical="top" wrapText="1"/>
    </xf>
    <xf numFmtId="1" fontId="9" fillId="0" borderId="0" xfId="0" applyNumberFormat="1" applyFont="1" applyBorder="1" applyAlignment="1">
      <alignment horizontal="center"/>
    </xf>
    <xf numFmtId="0" fontId="30" fillId="0" borderId="0" xfId="0" applyFont="1" applyAlignment="1">
      <alignment vertical="top"/>
    </xf>
    <xf numFmtId="0" fontId="16" fillId="0" borderId="0" xfId="0" applyFont="1" applyAlignment="1">
      <alignment vertical="top" wrapText="1"/>
    </xf>
    <xf numFmtId="0" fontId="16" fillId="0" borderId="0" xfId="0" quotePrefix="1" applyFont="1" applyAlignment="1">
      <alignment vertical="top"/>
    </xf>
    <xf numFmtId="0" fontId="3" fillId="0" borderId="2" xfId="0" applyFont="1" applyBorder="1" applyAlignment="1">
      <alignment horizontal="center"/>
    </xf>
    <xf numFmtId="2" fontId="25" fillId="0" borderId="2" xfId="0" applyNumberFormat="1" applyFont="1" applyBorder="1" applyAlignment="1">
      <alignment horizontal="center"/>
    </xf>
    <xf numFmtId="0" fontId="17" fillId="0" borderId="0" xfId="0" applyFont="1" applyAlignment="1">
      <alignment horizontal="justify" vertical="top" wrapText="1"/>
    </xf>
    <xf numFmtId="49" fontId="13" fillId="0" borderId="0" xfId="0" applyNumberFormat="1" applyFont="1" applyAlignment="1">
      <alignment vertical="top" wrapText="1"/>
    </xf>
    <xf numFmtId="0" fontId="47" fillId="0" borderId="0" xfId="0" applyFont="1"/>
    <xf numFmtId="2" fontId="17" fillId="0" borderId="0" xfId="0" applyNumberFormat="1" applyFont="1" applyBorder="1" applyAlignment="1">
      <alignment horizontal="center"/>
    </xf>
    <xf numFmtId="0" fontId="17" fillId="0" borderId="0" xfId="0" applyFont="1" applyAlignment="1">
      <alignment vertical="top" wrapText="1"/>
    </xf>
    <xf numFmtId="0" fontId="16" fillId="0" borderId="0" xfId="0" applyFont="1" applyBorder="1" applyAlignment="1">
      <alignment vertical="top" wrapText="1"/>
    </xf>
    <xf numFmtId="0" fontId="51" fillId="0" borderId="0" xfId="0" applyFont="1" applyBorder="1" applyAlignment="1">
      <alignment vertical="top" wrapText="1"/>
    </xf>
    <xf numFmtId="0" fontId="52" fillId="0" borderId="0" xfId="0" applyFont="1" applyBorder="1" applyAlignment="1">
      <alignment vertical="top" wrapText="1"/>
    </xf>
    <xf numFmtId="0" fontId="53" fillId="0" borderId="0" xfId="0" applyFont="1" applyBorder="1" applyAlignment="1">
      <alignment vertical="top" wrapText="1"/>
    </xf>
    <xf numFmtId="0" fontId="9" fillId="0" borderId="4" xfId="0" applyFont="1" applyBorder="1" applyAlignment="1">
      <alignment horizontal="center"/>
    </xf>
    <xf numFmtId="0" fontId="55" fillId="0" borderId="4" xfId="0" applyFont="1" applyBorder="1" applyAlignment="1">
      <alignment vertical="top" wrapText="1"/>
    </xf>
    <xf numFmtId="0" fontId="13" fillId="0" borderId="0" xfId="0" applyFont="1" applyBorder="1" applyAlignment="1">
      <alignment vertical="top" wrapText="1"/>
    </xf>
    <xf numFmtId="0" fontId="9" fillId="0" borderId="2" xfId="0" applyFont="1" applyBorder="1" applyAlignment="1">
      <alignment horizontal="center" vertical="top"/>
    </xf>
    <xf numFmtId="0" fontId="9" fillId="0" borderId="0" xfId="0" applyFont="1" applyBorder="1" applyAlignment="1">
      <alignment readingOrder="1"/>
    </xf>
    <xf numFmtId="0" fontId="15" fillId="0" borderId="0" xfId="0" applyFont="1" applyAlignment="1">
      <alignment vertical="top" wrapText="1"/>
    </xf>
    <xf numFmtId="0" fontId="17" fillId="0" borderId="0" xfId="0" applyFont="1" applyAlignment="1">
      <alignment horizontal="right" vertical="center"/>
    </xf>
    <xf numFmtId="0" fontId="56" fillId="0" borderId="0" xfId="0" applyFont="1" applyAlignment="1">
      <alignment horizontal="center" vertical="center"/>
    </xf>
    <xf numFmtId="0" fontId="17" fillId="0" borderId="0" xfId="0" applyFont="1" applyAlignment="1">
      <alignment vertical="top" wrapText="1" readingOrder="1"/>
    </xf>
    <xf numFmtId="0" fontId="15" fillId="0" borderId="0" xfId="0" applyFont="1" applyAlignment="1">
      <alignment horizontal="center" vertical="top"/>
    </xf>
    <xf numFmtId="0" fontId="17" fillId="0" borderId="0" xfId="0" applyFont="1" applyAlignment="1">
      <alignment vertical="top" readingOrder="1"/>
    </xf>
    <xf numFmtId="0" fontId="57" fillId="0" borderId="0" xfId="0" applyFont="1" applyAlignment="1">
      <alignment vertical="top" readingOrder="1"/>
    </xf>
    <xf numFmtId="0" fontId="17" fillId="4" borderId="0" xfId="0" applyFont="1" applyFill="1" applyAlignment="1">
      <alignment horizontal="right" vertical="center"/>
    </xf>
    <xf numFmtId="0" fontId="17" fillId="0" borderId="0" xfId="0" applyFont="1" applyAlignment="1">
      <alignment readingOrder="1"/>
    </xf>
    <xf numFmtId="0" fontId="17" fillId="0" borderId="0" xfId="0" applyFont="1" applyAlignment="1">
      <alignment wrapText="1" readingOrder="1"/>
    </xf>
    <xf numFmtId="0" fontId="57" fillId="0" borderId="0" xfId="0" applyFont="1" applyAlignment="1">
      <alignment readingOrder="1"/>
    </xf>
    <xf numFmtId="0" fontId="17" fillId="0" borderId="0" xfId="0" applyFont="1" applyAlignment="1">
      <alignment horizontal="right" vertical="center"/>
    </xf>
    <xf numFmtId="0" fontId="17" fillId="4" borderId="0" xfId="0" applyFont="1" applyFill="1" applyAlignment="1">
      <alignment horizontal="right" vertical="center"/>
    </xf>
    <xf numFmtId="49" fontId="17" fillId="0" borderId="0" xfId="0" applyNumberFormat="1" applyFont="1" applyAlignment="1">
      <alignment horizontal="left" vertical="top" wrapText="1"/>
    </xf>
    <xf numFmtId="49" fontId="9" fillId="0" borderId="0" xfId="0" quotePrefix="1" applyNumberFormat="1" applyFont="1" applyAlignment="1">
      <alignment horizontal="left" vertical="top" wrapText="1"/>
    </xf>
    <xf numFmtId="0" fontId="16" fillId="0" borderId="0" xfId="12" applyFont="1" applyAlignment="1">
      <alignment vertical="top" wrapText="1"/>
    </xf>
    <xf numFmtId="0" fontId="16" fillId="0" borderId="2" xfId="12" applyFont="1" applyBorder="1" applyAlignment="1">
      <alignment vertical="top" wrapText="1"/>
    </xf>
    <xf numFmtId="0" fontId="25" fillId="0" borderId="0" xfId="0" applyFont="1" applyBorder="1" applyAlignment="1">
      <alignment vertical="top" wrapText="1"/>
    </xf>
    <xf numFmtId="0" fontId="58" fillId="0" borderId="0" xfId="0" applyFont="1" applyBorder="1" applyAlignment="1">
      <alignment vertical="top" wrapText="1"/>
    </xf>
    <xf numFmtId="0" fontId="16" fillId="0" borderId="0" xfId="0" quotePrefix="1" applyFont="1" applyBorder="1" applyAlignment="1">
      <alignment vertical="top" wrapText="1"/>
    </xf>
    <xf numFmtId="0" fontId="52" fillId="0" borderId="0" xfId="0" quotePrefix="1" applyFont="1" applyBorder="1" applyAlignment="1">
      <alignment vertical="top" wrapText="1"/>
    </xf>
    <xf numFmtId="0" fontId="9" fillId="0" borderId="2" xfId="0" applyFont="1" applyBorder="1" applyAlignment="1">
      <alignment horizontal="left"/>
    </xf>
    <xf numFmtId="172" fontId="8" fillId="0" borderId="0" xfId="0" applyNumberFormat="1" applyFont="1" applyAlignment="1" applyProtection="1">
      <alignment horizontal="center" vertical="top"/>
      <protection locked="0"/>
    </xf>
    <xf numFmtId="0" fontId="59" fillId="0" borderId="0" xfId="0" applyFont="1" applyAlignment="1">
      <alignment horizontal="center" vertical="center" wrapText="1"/>
    </xf>
    <xf numFmtId="0" fontId="59" fillId="0" borderId="0" xfId="0" applyFont="1" applyAlignment="1">
      <alignment horizontal="center" wrapText="1"/>
    </xf>
    <xf numFmtId="0" fontId="59" fillId="0" borderId="0" xfId="0" applyFont="1" applyAlignment="1">
      <alignment horizontal="left" wrapText="1"/>
    </xf>
    <xf numFmtId="0" fontId="59" fillId="0" borderId="0" xfId="0" applyFont="1" applyAlignment="1">
      <alignment horizontal="left" vertical="top" wrapText="1"/>
    </xf>
    <xf numFmtId="0" fontId="24" fillId="0" borderId="2" xfId="0" applyFont="1" applyBorder="1" applyAlignment="1">
      <alignment vertical="top" wrapText="1"/>
    </xf>
    <xf numFmtId="0" fontId="33" fillId="0" borderId="0" xfId="0" applyFont="1" applyAlignment="1">
      <alignment vertical="top" wrapText="1"/>
    </xf>
    <xf numFmtId="0" fontId="17" fillId="0" borderId="2" xfId="0" applyFont="1" applyBorder="1" applyAlignment="1">
      <alignment horizontal="center"/>
    </xf>
    <xf numFmtId="2" fontId="3" fillId="0" borderId="0" xfId="0" applyNumberFormat="1" applyFont="1" applyAlignment="1">
      <alignment horizontal="center"/>
    </xf>
    <xf numFmtId="0" fontId="25" fillId="0" borderId="0" xfId="0" applyFont="1" applyAlignment="1">
      <alignment horizontal="justify" wrapText="1"/>
    </xf>
    <xf numFmtId="2" fontId="3" fillId="0" borderId="2" xfId="0" applyNumberFormat="1" applyFont="1" applyBorder="1" applyAlignment="1">
      <alignment horizontal="center"/>
    </xf>
    <xf numFmtId="0" fontId="8" fillId="0" borderId="0" xfId="0" applyFont="1" applyAlignment="1">
      <alignment wrapText="1"/>
    </xf>
    <xf numFmtId="169" fontId="40" fillId="0" borderId="0" xfId="0" applyNumberFormat="1" applyFont="1" applyProtection="1">
      <protection locked="0"/>
    </xf>
    <xf numFmtId="0" fontId="30" fillId="0" borderId="0" xfId="0" applyFont="1" applyAlignment="1" applyProtection="1">
      <alignment vertical="top" wrapText="1"/>
      <protection locked="0"/>
    </xf>
    <xf numFmtId="1" fontId="3" fillId="0" borderId="0" xfId="0" applyNumberFormat="1" applyFont="1" applyAlignment="1" applyProtection="1">
      <alignment horizontal="center"/>
      <protection locked="0"/>
    </xf>
    <xf numFmtId="171" fontId="3" fillId="0" borderId="0" xfId="0" applyNumberFormat="1" applyFont="1" applyAlignment="1" applyProtection="1">
      <alignment horizontal="center"/>
      <protection locked="0"/>
    </xf>
    <xf numFmtId="169" fontId="30" fillId="0" borderId="0" xfId="0" applyNumberFormat="1" applyFont="1" applyAlignment="1" applyProtection="1">
      <alignment horizontal="center" vertical="top"/>
      <protection locked="0"/>
    </xf>
    <xf numFmtId="0" fontId="3" fillId="0" borderId="2" xfId="0" applyFont="1" applyBorder="1" applyAlignment="1" applyProtection="1">
      <alignment vertical="top" wrapText="1"/>
      <protection locked="0"/>
    </xf>
    <xf numFmtId="0" fontId="9" fillId="0" borderId="0" xfId="0" applyFont="1" applyAlignment="1" applyProtection="1">
      <alignment vertical="top" wrapText="1"/>
      <protection locked="0"/>
    </xf>
    <xf numFmtId="0" fontId="9" fillId="0" borderId="2" xfId="0" applyFont="1" applyBorder="1" applyAlignment="1" applyProtection="1">
      <alignment vertical="top" wrapText="1"/>
      <protection locked="0"/>
    </xf>
    <xf numFmtId="2" fontId="33" fillId="0" borderId="0" xfId="0" applyNumberFormat="1" applyFont="1" applyAlignment="1">
      <alignment horizontal="center"/>
    </xf>
    <xf numFmtId="165" fontId="9" fillId="0" borderId="4" xfId="0" applyNumberFormat="1" applyFont="1" applyBorder="1" applyAlignment="1">
      <alignment horizontal="center"/>
    </xf>
    <xf numFmtId="1" fontId="9" fillId="0" borderId="0" xfId="0" applyNumberFormat="1" applyFont="1" applyAlignment="1" applyProtection="1">
      <alignment horizontal="center"/>
      <protection locked="0"/>
    </xf>
    <xf numFmtId="0" fontId="9" fillId="0" borderId="0" xfId="0" applyFont="1" applyAlignment="1" applyProtection="1">
      <alignment horizontal="center" readingOrder="1"/>
      <protection locked="0"/>
    </xf>
    <xf numFmtId="0" fontId="61" fillId="0" borderId="0" xfId="0" applyFont="1"/>
    <xf numFmtId="0" fontId="8" fillId="0" borderId="0" xfId="0" applyFont="1"/>
    <xf numFmtId="176" fontId="8" fillId="0" borderId="0" xfId="0" applyNumberFormat="1" applyFont="1" applyAlignment="1">
      <alignment horizontal="center"/>
    </xf>
    <xf numFmtId="177" fontId="17" fillId="0" borderId="0" xfId="0" applyNumberFormat="1" applyFont="1" applyAlignment="1">
      <alignment horizontal="center"/>
    </xf>
    <xf numFmtId="0" fontId="60" fillId="0" borderId="0" xfId="0" applyFont="1"/>
    <xf numFmtId="0" fontId="15" fillId="0" borderId="2" xfId="0" applyFont="1" applyBorder="1" applyAlignment="1">
      <alignment vertical="top" wrapText="1"/>
    </xf>
    <xf numFmtId="174" fontId="30" fillId="0" borderId="0" xfId="0" applyNumberFormat="1" applyFont="1" applyAlignment="1">
      <alignment horizontal="center" vertical="top"/>
    </xf>
    <xf numFmtId="0" fontId="8" fillId="0" borderId="4" xfId="0" applyFont="1" applyFill="1" applyBorder="1" applyAlignment="1">
      <alignment horizontal="center" vertical="top"/>
    </xf>
    <xf numFmtId="176" fontId="30" fillId="0" borderId="0" xfId="0" applyNumberFormat="1" applyFont="1" applyAlignment="1">
      <alignment horizontal="center" vertical="top"/>
    </xf>
    <xf numFmtId="0" fontId="8" fillId="0" borderId="0" xfId="0" applyFont="1" applyFill="1" applyBorder="1" applyAlignment="1">
      <alignment horizontal="center" vertical="top"/>
    </xf>
    <xf numFmtId="176" fontId="8" fillId="0" borderId="0" xfId="0" applyNumberFormat="1" applyFont="1" applyAlignment="1">
      <alignment horizontal="center" vertical="top"/>
    </xf>
    <xf numFmtId="0" fontId="8" fillId="0" borderId="0" xfId="0" applyFont="1" applyFill="1" applyBorder="1" applyAlignment="1">
      <alignment horizontal="center" vertical="top" wrapText="1"/>
    </xf>
    <xf numFmtId="0" fontId="62" fillId="0" borderId="3" xfId="0" applyFont="1" applyFill="1" applyBorder="1" applyAlignment="1">
      <alignment vertical="top" wrapText="1"/>
    </xf>
    <xf numFmtId="0" fontId="9" fillId="0" borderId="0" xfId="0" applyFont="1" applyAlignment="1">
      <alignment horizontal="justify" vertical="top" wrapText="1"/>
    </xf>
    <xf numFmtId="0" fontId="13" fillId="0" borderId="0" xfId="0" applyFont="1" applyFill="1" applyAlignment="1">
      <alignment vertical="top" wrapText="1"/>
    </xf>
    <xf numFmtId="2" fontId="17" fillId="0" borderId="0" xfId="0" applyNumberFormat="1" applyFont="1" applyFill="1" applyAlignment="1">
      <alignment horizontal="center"/>
    </xf>
    <xf numFmtId="0" fontId="13" fillId="0" borderId="2" xfId="0" applyFont="1" applyFill="1" applyBorder="1" applyAlignment="1">
      <alignment vertical="top" wrapText="1"/>
    </xf>
    <xf numFmtId="0" fontId="9" fillId="0" borderId="2" xfId="0" applyFont="1" applyFill="1" applyBorder="1" applyAlignment="1">
      <alignment horizontal="center"/>
    </xf>
    <xf numFmtId="2" fontId="17" fillId="0" borderId="2" xfId="0" applyNumberFormat="1" applyFont="1" applyFill="1" applyBorder="1" applyAlignment="1">
      <alignment horizontal="center"/>
    </xf>
    <xf numFmtId="0" fontId="9" fillId="0" borderId="0" xfId="0" applyFont="1" applyFill="1" applyAlignment="1">
      <alignment horizontal="left" vertical="top"/>
    </xf>
    <xf numFmtId="1" fontId="8" fillId="3" borderId="0" xfId="0" applyNumberFormat="1" applyFont="1" applyFill="1" applyAlignment="1">
      <alignment vertical="top"/>
    </xf>
    <xf numFmtId="1" fontId="8" fillId="0" borderId="0" xfId="0" applyNumberFormat="1" applyFont="1" applyFill="1" applyAlignment="1">
      <alignment vertical="top"/>
    </xf>
    <xf numFmtId="0" fontId="8" fillId="0" borderId="0" xfId="0" applyFont="1" applyAlignment="1">
      <alignment horizontal="left" vertical="top" wrapText="1"/>
    </xf>
    <xf numFmtId="0" fontId="8" fillId="0" borderId="0" xfId="0" applyFont="1" applyBorder="1" applyAlignment="1">
      <alignment vertical="top" wrapText="1"/>
    </xf>
    <xf numFmtId="0" fontId="8" fillId="0" borderId="0" xfId="0" applyFont="1" applyBorder="1" applyAlignment="1">
      <alignment vertical="top" readingOrder="1"/>
    </xf>
    <xf numFmtId="0" fontId="20" fillId="0" borderId="0" xfId="0" quotePrefix="1" applyFont="1" applyAlignment="1">
      <alignment vertical="top" wrapText="1" readingOrder="1"/>
    </xf>
    <xf numFmtId="0" fontId="9" fillId="0" borderId="0" xfId="0" applyFont="1" applyBorder="1" applyAlignment="1">
      <alignment horizontal="left" vertical="top" readingOrder="1"/>
    </xf>
    <xf numFmtId="0" fontId="8" fillId="0" borderId="0" xfId="0" applyFont="1" applyBorder="1" applyAlignment="1">
      <alignment vertical="top" wrapText="1" readingOrder="1"/>
    </xf>
    <xf numFmtId="0" fontId="8" fillId="0" borderId="0" xfId="0" applyFont="1" applyAlignment="1">
      <alignment vertical="top" readingOrder="1"/>
    </xf>
    <xf numFmtId="0" fontId="9" fillId="0" borderId="0" xfId="0" applyFont="1" applyAlignment="1">
      <alignment vertical="top" wrapText="1" readingOrder="1"/>
    </xf>
    <xf numFmtId="0" fontId="9" fillId="0" borderId="2" xfId="0" applyFont="1" applyBorder="1" applyAlignment="1">
      <alignment horizontal="left" vertical="top" readingOrder="1"/>
    </xf>
    <xf numFmtId="0" fontId="9" fillId="0" borderId="2" xfId="0" applyFont="1" applyBorder="1" applyAlignment="1">
      <alignment horizontal="justify" vertical="top" wrapText="1"/>
    </xf>
    <xf numFmtId="0" fontId="20" fillId="0" borderId="0" xfId="0" applyFont="1" applyBorder="1" applyAlignment="1">
      <alignment vertical="top" wrapText="1" readingOrder="1"/>
    </xf>
    <xf numFmtId="0" fontId="8" fillId="0" borderId="0" xfId="0" applyFont="1" applyAlignment="1">
      <alignment horizontal="justify" vertical="top" wrapText="1"/>
    </xf>
    <xf numFmtId="0" fontId="17" fillId="0" borderId="2" xfId="0" applyFont="1" applyBorder="1" applyAlignment="1">
      <alignment horizontal="justify" vertical="top" wrapText="1"/>
    </xf>
    <xf numFmtId="0" fontId="17" fillId="0" borderId="0" xfId="0" quotePrefix="1" applyFont="1" applyAlignment="1">
      <alignment horizontal="justify" vertical="top" wrapText="1"/>
    </xf>
    <xf numFmtId="0" fontId="9" fillId="0" borderId="2" xfId="0" applyFont="1" applyBorder="1" applyAlignment="1">
      <alignment horizontal="left" vertical="top" wrapText="1" readingOrder="1"/>
    </xf>
    <xf numFmtId="0" fontId="9" fillId="0" borderId="2" xfId="0" applyFont="1" applyBorder="1" applyAlignment="1">
      <alignment vertical="top" readingOrder="1"/>
    </xf>
    <xf numFmtId="0" fontId="17" fillId="0" borderId="0" xfId="0" applyFont="1" applyFill="1" applyAlignment="1">
      <alignment horizontal="justify" vertical="top" wrapText="1"/>
    </xf>
    <xf numFmtId="0" fontId="8" fillId="0" borderId="10" xfId="0" applyFont="1" applyFill="1" applyBorder="1" applyAlignment="1">
      <alignment horizontal="left" vertical="top" wrapText="1"/>
    </xf>
    <xf numFmtId="0" fontId="17" fillId="0" borderId="0" xfId="0" applyFont="1" applyAlignment="1">
      <alignment horizontal="center" vertical="center"/>
    </xf>
    <xf numFmtId="0" fontId="17" fillId="0" borderId="0" xfId="0" applyFont="1" applyAlignment="1">
      <alignment horizontal="center"/>
    </xf>
    <xf numFmtId="0" fontId="24" fillId="0" borderId="0" xfId="0" applyFont="1" applyBorder="1" applyAlignment="1">
      <alignment vertical="top" wrapText="1"/>
    </xf>
    <xf numFmtId="173" fontId="8" fillId="0" borderId="2" xfId="0" applyNumberFormat="1" applyFont="1" applyBorder="1" applyAlignment="1">
      <alignment horizontal="center" wrapText="1"/>
    </xf>
    <xf numFmtId="173" fontId="8" fillId="0" borderId="0" xfId="0" applyNumberFormat="1" applyFont="1" applyAlignment="1">
      <alignment horizontal="center" wrapText="1"/>
    </xf>
    <xf numFmtId="0" fontId="13" fillId="0" borderId="2" xfId="0" applyFont="1" applyBorder="1" applyAlignment="1">
      <alignment horizontal="center" wrapText="1"/>
    </xf>
    <xf numFmtId="0" fontId="13" fillId="0" borderId="0" xfId="0" applyFont="1" applyAlignment="1">
      <alignment horizontal="center" wrapText="1"/>
    </xf>
    <xf numFmtId="171" fontId="9" fillId="0" borderId="0" xfId="0" applyNumberFormat="1" applyFont="1" applyBorder="1" applyAlignment="1" applyProtection="1">
      <alignment horizontal="center"/>
      <protection locked="0"/>
    </xf>
    <xf numFmtId="173" fontId="8" fillId="0" borderId="5" xfId="0" applyNumberFormat="1" applyFont="1" applyFill="1" applyBorder="1" applyAlignment="1">
      <alignment horizontal="center" wrapText="1"/>
    </xf>
    <xf numFmtId="44" fontId="3" fillId="0" borderId="0" xfId="34" applyFont="1" applyFill="1" applyBorder="1" applyAlignment="1">
      <alignment horizontal="center"/>
    </xf>
    <xf numFmtId="171" fontId="9" fillId="0" borderId="4" xfId="0" applyNumberFormat="1" applyFont="1" applyBorder="1" applyAlignment="1" applyProtection="1">
      <alignment horizontal="center"/>
      <protection locked="0"/>
    </xf>
    <xf numFmtId="173" fontId="8" fillId="0" borderId="4" xfId="0" applyNumberFormat="1" applyFont="1" applyBorder="1" applyAlignment="1">
      <alignment horizontal="center" wrapText="1"/>
    </xf>
    <xf numFmtId="0" fontId="3" fillId="0" borderId="0" xfId="0" applyFont="1" applyAlignment="1" applyProtection="1">
      <alignment horizontal="center"/>
      <protection locked="0"/>
    </xf>
    <xf numFmtId="0" fontId="3" fillId="0" borderId="2" xfId="0" applyFont="1" applyBorder="1" applyAlignment="1" applyProtection="1">
      <alignment horizontal="center"/>
      <protection locked="0"/>
    </xf>
    <xf numFmtId="0" fontId="33" fillId="0" borderId="0" xfId="0" applyFont="1" applyAlignment="1">
      <alignment horizontal="center"/>
    </xf>
    <xf numFmtId="173" fontId="8" fillId="0" borderId="0" xfId="0" applyNumberFormat="1" applyFont="1" applyFill="1" applyBorder="1" applyAlignment="1">
      <alignment horizontal="center" wrapText="1"/>
    </xf>
    <xf numFmtId="166" fontId="9" fillId="0" borderId="0" xfId="0" applyNumberFormat="1" applyFont="1" applyFill="1" applyBorder="1" applyAlignment="1" applyProtection="1">
      <alignment horizontal="center"/>
    </xf>
    <xf numFmtId="177" fontId="9" fillId="0" borderId="0" xfId="0" applyNumberFormat="1" applyFont="1" applyAlignment="1">
      <alignment horizontal="center"/>
    </xf>
    <xf numFmtId="177" fontId="9" fillId="0" borderId="0" xfId="0" applyNumberFormat="1" applyFont="1" applyAlignment="1">
      <alignment horizontal="center" wrapText="1"/>
    </xf>
    <xf numFmtId="178" fontId="10" fillId="0" borderId="0" xfId="0" applyNumberFormat="1" applyFont="1" applyAlignment="1">
      <alignment horizontal="center"/>
    </xf>
    <xf numFmtId="164" fontId="8" fillId="0" borderId="0" xfId="0" applyNumberFormat="1" applyFont="1" applyFill="1" applyBorder="1" applyAlignment="1">
      <alignment horizontal="center" wrapText="1"/>
    </xf>
    <xf numFmtId="0" fontId="31" fillId="0" borderId="4" xfId="0" applyFont="1" applyFill="1" applyBorder="1" applyAlignment="1">
      <alignment horizontal="center" wrapText="1"/>
    </xf>
    <xf numFmtId="173" fontId="23" fillId="0" borderId="5" xfId="0" applyNumberFormat="1" applyFont="1" applyFill="1" applyBorder="1" applyAlignment="1">
      <alignment horizontal="center" wrapText="1"/>
    </xf>
    <xf numFmtId="173" fontId="8" fillId="0" borderId="0" xfId="0" applyNumberFormat="1" applyFont="1" applyBorder="1" applyAlignment="1">
      <alignment horizontal="center" wrapText="1"/>
    </xf>
    <xf numFmtId="173" fontId="9" fillId="0" borderId="2" xfId="0" applyNumberFormat="1" applyFont="1" applyBorder="1" applyAlignment="1">
      <alignment horizontal="center" wrapText="1"/>
    </xf>
    <xf numFmtId="0" fontId="13" fillId="0" borderId="0" xfId="0" applyFont="1" applyBorder="1" applyAlignment="1">
      <alignment horizontal="center" vertical="top" wrapText="1"/>
    </xf>
    <xf numFmtId="173" fontId="8" fillId="0" borderId="5" xfId="0" applyNumberFormat="1" applyFont="1" applyBorder="1" applyAlignment="1">
      <alignment horizontal="center" wrapText="1"/>
    </xf>
    <xf numFmtId="171" fontId="9" fillId="0" borderId="2" xfId="0" applyNumberFormat="1" applyFont="1" applyFill="1" applyBorder="1" applyAlignment="1" applyProtection="1">
      <alignment horizontal="center"/>
      <protection locked="0"/>
    </xf>
    <xf numFmtId="173" fontId="8" fillId="0" borderId="2" xfId="0" applyNumberFormat="1" applyFont="1" applyFill="1" applyBorder="1" applyAlignment="1">
      <alignment horizontal="center" wrapText="1"/>
    </xf>
    <xf numFmtId="173" fontId="9" fillId="0" borderId="0" xfId="0" applyNumberFormat="1" applyFont="1" applyAlignment="1">
      <alignment horizontal="center"/>
    </xf>
    <xf numFmtId="171" fontId="9" fillId="0" borderId="0" xfId="0" applyNumberFormat="1" applyFont="1" applyBorder="1" applyAlignment="1" applyProtection="1">
      <alignment horizontal="center" vertical="center"/>
      <protection locked="0"/>
    </xf>
    <xf numFmtId="0" fontId="0" fillId="0" borderId="0" xfId="0" applyAlignment="1">
      <alignment horizontal="center"/>
    </xf>
    <xf numFmtId="173" fontId="49" fillId="0" borderId="0" xfId="0" applyNumberFormat="1" applyFont="1" applyAlignment="1">
      <alignment horizontal="center"/>
    </xf>
    <xf numFmtId="2" fontId="8" fillId="0" borderId="0" xfId="0" applyNumberFormat="1" applyFont="1" applyAlignment="1">
      <alignment horizontal="center"/>
    </xf>
    <xf numFmtId="171" fontId="8" fillId="0" borderId="2" xfId="0" applyNumberFormat="1" applyFont="1" applyBorder="1" applyAlignment="1" applyProtection="1">
      <alignment horizontal="center"/>
      <protection locked="0"/>
    </xf>
    <xf numFmtId="173" fontId="21" fillId="0" borderId="7" xfId="15" applyNumberFormat="1" applyFont="1" applyFill="1" applyBorder="1" applyAlignment="1">
      <alignment horizontal="center"/>
    </xf>
    <xf numFmtId="171" fontId="9" fillId="0" borderId="0" xfId="0" applyNumberFormat="1" applyFont="1" applyAlignment="1">
      <alignment horizontal="center"/>
    </xf>
    <xf numFmtId="0" fontId="48" fillId="0" borderId="0" xfId="0" applyFont="1" applyAlignment="1">
      <alignment horizontal="center" wrapText="1"/>
    </xf>
    <xf numFmtId="0" fontId="47" fillId="0" borderId="0" xfId="0" applyFont="1" applyAlignment="1">
      <alignment horizontal="center"/>
    </xf>
    <xf numFmtId="173" fontId="9" fillId="0" borderId="0" xfId="0" applyNumberFormat="1" applyFont="1" applyAlignment="1">
      <alignment horizontal="center" wrapText="1"/>
    </xf>
    <xf numFmtId="0" fontId="8" fillId="0" borderId="11" xfId="0" applyFont="1" applyFill="1" applyBorder="1" applyAlignment="1">
      <alignment horizontal="center" wrapText="1"/>
    </xf>
    <xf numFmtId="1" fontId="3" fillId="0" borderId="0" xfId="0" applyNumberFormat="1" applyFont="1" applyAlignment="1">
      <alignment horizontal="center" vertical="top"/>
    </xf>
    <xf numFmtId="0" fontId="25" fillId="0" borderId="0" xfId="0" applyFont="1" applyAlignment="1">
      <alignment horizontal="justify" vertical="center" wrapText="1"/>
    </xf>
    <xf numFmtId="0" fontId="3" fillId="0" borderId="0" xfId="0" applyFont="1" applyAlignment="1">
      <alignment horizontal="left"/>
    </xf>
    <xf numFmtId="44" fontId="3" fillId="0" borderId="0" xfId="34" applyFont="1" applyFill="1" applyBorder="1"/>
    <xf numFmtId="0" fontId="50" fillId="0" borderId="0" xfId="0" applyFont="1" applyAlignment="1">
      <alignment horizontal="justify" vertical="center" wrapText="1"/>
    </xf>
    <xf numFmtId="0" fontId="25" fillId="0" borderId="2" xfId="0" applyFont="1" applyBorder="1" applyAlignment="1">
      <alignment horizontal="justify" wrapText="1"/>
    </xf>
    <xf numFmtId="0" fontId="8" fillId="0" borderId="0" xfId="0" applyFont="1" applyFill="1" applyAlignment="1">
      <alignment vertical="top" wrapText="1"/>
    </xf>
    <xf numFmtId="0" fontId="9" fillId="0" borderId="4" xfId="0" applyFont="1" applyFill="1" applyBorder="1" applyAlignment="1">
      <alignment vertical="top" wrapText="1"/>
    </xf>
    <xf numFmtId="171" fontId="15" fillId="0" borderId="5" xfId="0" applyNumberFormat="1" applyFont="1" applyBorder="1" applyAlignment="1">
      <alignment horizontal="center" wrapText="1"/>
    </xf>
    <xf numFmtId="1" fontId="9" fillId="3" borderId="0" xfId="0" applyNumberFormat="1" applyFont="1" applyFill="1" applyAlignment="1">
      <alignment horizontal="center"/>
    </xf>
    <xf numFmtId="173" fontId="9" fillId="0" borderId="0" xfId="0" applyNumberFormat="1" applyFont="1" applyBorder="1" applyAlignment="1">
      <alignment horizontal="center" wrapText="1"/>
    </xf>
    <xf numFmtId="173" fontId="15" fillId="0" borderId="5" xfId="0" applyNumberFormat="1" applyFont="1" applyBorder="1" applyAlignment="1">
      <alignment horizontal="center" wrapText="1"/>
    </xf>
    <xf numFmtId="173" fontId="64" fillId="0" borderId="6" xfId="15" applyNumberFormat="1" applyFont="1" applyFill="1" applyBorder="1" applyAlignment="1">
      <alignment horizontal="center"/>
    </xf>
    <xf numFmtId="1" fontId="17" fillId="0" borderId="0" xfId="0" applyNumberFormat="1" applyFont="1" applyFill="1" applyAlignment="1">
      <alignment vertical="top" wrapText="1"/>
    </xf>
    <xf numFmtId="1" fontId="17" fillId="0" borderId="2" xfId="0" applyNumberFormat="1" applyFont="1" applyFill="1" applyBorder="1" applyAlignment="1">
      <alignment vertical="top"/>
    </xf>
    <xf numFmtId="171" fontId="9" fillId="0" borderId="0" xfId="0" applyNumberFormat="1" applyFont="1" applyFill="1" applyBorder="1" applyAlignment="1" applyProtection="1">
      <alignment horizontal="center"/>
      <protection locked="0"/>
    </xf>
    <xf numFmtId="0" fontId="9" fillId="0" borderId="0" xfId="0" applyFont="1" applyFill="1" applyAlignment="1">
      <alignment horizontal="center" wrapText="1"/>
    </xf>
    <xf numFmtId="173" fontId="9" fillId="0" borderId="0" xfId="0" applyNumberFormat="1" applyFont="1" applyFill="1" applyAlignment="1">
      <alignment horizontal="center" wrapText="1"/>
    </xf>
    <xf numFmtId="173" fontId="9" fillId="0" borderId="0" xfId="0" applyNumberFormat="1" applyFont="1" applyFill="1" applyBorder="1" applyAlignment="1">
      <alignment horizontal="center" wrapText="1"/>
    </xf>
    <xf numFmtId="165" fontId="9" fillId="0" borderId="0" xfId="0" applyNumberFormat="1" applyFont="1" applyFill="1" applyAlignment="1">
      <alignment horizontal="center"/>
    </xf>
    <xf numFmtId="2" fontId="9" fillId="0" borderId="2" xfId="0" applyNumberFormat="1" applyFont="1" applyFill="1" applyBorder="1" applyAlignment="1">
      <alignment horizontal="center"/>
    </xf>
    <xf numFmtId="165" fontId="17" fillId="0" borderId="0" xfId="0" applyNumberFormat="1" applyFont="1" applyFill="1" applyAlignment="1">
      <alignment horizontal="center"/>
    </xf>
    <xf numFmtId="2" fontId="44" fillId="0" borderId="2" xfId="0" applyNumberFormat="1" applyFont="1" applyFill="1" applyBorder="1" applyAlignment="1">
      <alignment horizontal="center"/>
    </xf>
    <xf numFmtId="171" fontId="9" fillId="0" borderId="0" xfId="0" applyNumberFormat="1" applyFont="1" applyFill="1" applyAlignment="1" applyProtection="1">
      <alignment horizontal="center"/>
      <protection locked="0"/>
    </xf>
    <xf numFmtId="0" fontId="17" fillId="0" borderId="0" xfId="0" applyFont="1" applyFill="1" applyAlignment="1">
      <alignment horizontal="center"/>
    </xf>
    <xf numFmtId="0" fontId="50" fillId="0" borderId="0" xfId="0" applyFont="1" applyFill="1" applyAlignment="1">
      <alignment vertical="top" wrapText="1"/>
    </xf>
    <xf numFmtId="0" fontId="25" fillId="0" borderId="0" xfId="0" applyFont="1" applyFill="1" applyBorder="1" applyAlignment="1">
      <alignment vertical="top"/>
    </xf>
    <xf numFmtId="0" fontId="25" fillId="0" borderId="2" xfId="0" applyFont="1" applyFill="1" applyBorder="1" applyAlignment="1">
      <alignment vertical="top"/>
    </xf>
    <xf numFmtId="173" fontId="9" fillId="0" borderId="2" xfId="0" applyNumberFormat="1" applyFont="1" applyFill="1" applyBorder="1" applyAlignment="1">
      <alignment horizontal="center" wrapText="1"/>
    </xf>
    <xf numFmtId="49" fontId="9" fillId="0" borderId="0" xfId="0" applyNumberFormat="1" applyFont="1" applyFill="1" applyBorder="1" applyAlignment="1">
      <alignment horizontal="left" vertical="top" wrapText="1"/>
    </xf>
    <xf numFmtId="0" fontId="28" fillId="0" borderId="0" xfId="0" applyFont="1" applyFill="1" applyAlignment="1" applyProtection="1">
      <alignment horizontal="center"/>
      <protection locked="0"/>
    </xf>
    <xf numFmtId="2" fontId="28" fillId="0" borderId="0" xfId="0" applyNumberFormat="1" applyFont="1" applyFill="1" applyAlignment="1">
      <alignment horizontal="center"/>
    </xf>
    <xf numFmtId="0" fontId="9" fillId="0" borderId="2" xfId="0" applyFont="1" applyFill="1" applyBorder="1" applyAlignment="1" applyProtection="1">
      <alignment horizontal="left" vertical="top" wrapText="1"/>
      <protection locked="0"/>
    </xf>
    <xf numFmtId="2" fontId="9" fillId="0" borderId="2" xfId="0" applyNumberFormat="1" applyFont="1" applyFill="1" applyBorder="1" applyAlignment="1" applyProtection="1">
      <alignment horizontal="center"/>
      <protection locked="0"/>
    </xf>
    <xf numFmtId="0" fontId="33" fillId="0" borderId="0" xfId="0" applyFont="1" applyFill="1" applyAlignment="1" applyProtection="1">
      <alignment horizontal="left" vertical="top" wrapText="1"/>
      <protection locked="0"/>
    </xf>
    <xf numFmtId="0" fontId="33" fillId="0" borderId="0" xfId="0" applyFont="1" applyFill="1" applyAlignment="1" applyProtection="1">
      <alignment horizontal="center"/>
      <protection locked="0"/>
    </xf>
    <xf numFmtId="1" fontId="33" fillId="0" borderId="0" xfId="0" applyNumberFormat="1" applyFont="1" applyFill="1" applyAlignment="1" applyProtection="1">
      <alignment horizontal="center"/>
      <protection locked="0"/>
    </xf>
    <xf numFmtId="171" fontId="33" fillId="0" borderId="0" xfId="0" applyNumberFormat="1" applyFont="1" applyFill="1" applyAlignment="1" applyProtection="1">
      <alignment horizontal="center"/>
      <protection locked="0"/>
    </xf>
    <xf numFmtId="1" fontId="28" fillId="0" borderId="0" xfId="0" applyNumberFormat="1" applyFont="1" applyFill="1" applyAlignment="1" applyProtection="1">
      <alignment horizontal="center"/>
      <protection locked="0"/>
    </xf>
    <xf numFmtId="171" fontId="28" fillId="0" borderId="0" xfId="0" applyNumberFormat="1" applyFont="1" applyFill="1" applyAlignment="1" applyProtection="1">
      <alignment horizontal="center"/>
      <protection locked="0"/>
    </xf>
    <xf numFmtId="0" fontId="28" fillId="0" borderId="2" xfId="0" applyFont="1" applyFill="1" applyBorder="1" applyAlignment="1" applyProtection="1">
      <alignment horizontal="center"/>
      <protection locked="0"/>
    </xf>
    <xf numFmtId="2" fontId="28" fillId="0" borderId="2" xfId="0" applyNumberFormat="1" applyFont="1" applyFill="1" applyBorder="1" applyAlignment="1">
      <alignment horizontal="center"/>
    </xf>
    <xf numFmtId="0" fontId="9" fillId="0" borderId="0" xfId="0" applyFont="1" applyAlignment="1">
      <alignment horizontal="left"/>
    </xf>
    <xf numFmtId="0" fontId="59" fillId="0" borderId="0" xfId="0" applyFont="1" applyAlignment="1">
      <alignment horizontal="left" vertical="center" wrapText="1"/>
    </xf>
    <xf numFmtId="1" fontId="16" fillId="0" borderId="0" xfId="0" applyNumberFormat="1" applyFont="1" applyAlignment="1">
      <alignment horizontal="center" vertical="top"/>
    </xf>
    <xf numFmtId="0" fontId="57" fillId="0" borderId="0" xfId="0" applyFont="1" applyAlignment="1">
      <alignment horizontal="justify" vertical="center" wrapText="1"/>
    </xf>
    <xf numFmtId="0" fontId="16" fillId="0" borderId="0" xfId="0" applyFont="1" applyAlignment="1">
      <alignment horizontal="left"/>
    </xf>
    <xf numFmtId="2" fontId="60" fillId="0" borderId="0" xfId="0" applyNumberFormat="1" applyFont="1" applyAlignment="1">
      <alignment horizontal="center"/>
    </xf>
    <xf numFmtId="44" fontId="16" fillId="0" borderId="0" xfId="34" applyFont="1" applyFill="1" applyBorder="1"/>
    <xf numFmtId="0" fontId="0" fillId="0" borderId="0" xfId="0" applyAlignment="1">
      <alignment wrapText="1"/>
    </xf>
    <xf numFmtId="2" fontId="13" fillId="0" borderId="0" xfId="0" applyNumberFormat="1" applyFont="1" applyAlignment="1" applyProtection="1">
      <alignment horizontal="left" vertical="top" wrapText="1"/>
      <protection locked="0"/>
    </xf>
    <xf numFmtId="0" fontId="14" fillId="0" borderId="0" xfId="0" applyFont="1" applyAlignment="1" applyProtection="1">
      <alignment horizontal="left"/>
      <protection locked="0"/>
    </xf>
    <xf numFmtId="2" fontId="37" fillId="0" borderId="0" xfId="0" applyNumberFormat="1" applyFont="1" applyAlignment="1" applyProtection="1">
      <alignment horizontal="left" vertical="top" wrapText="1"/>
      <protection locked="0"/>
    </xf>
    <xf numFmtId="0" fontId="14" fillId="0" borderId="0" xfId="0" applyFont="1" applyAlignment="1" applyProtection="1">
      <alignment horizontal="left" wrapText="1"/>
      <protection locked="0"/>
    </xf>
    <xf numFmtId="0" fontId="47" fillId="0" borderId="0" xfId="0" applyFont="1"/>
    <xf numFmtId="0" fontId="17" fillId="4" borderId="0" xfId="0" applyFont="1" applyFill="1" applyAlignment="1">
      <alignment horizontal="right" vertical="center"/>
    </xf>
    <xf numFmtId="0" fontId="17" fillId="0" borderId="0" xfId="0" applyFont="1" applyAlignment="1">
      <alignment horizontal="center" vertical="center"/>
    </xf>
    <xf numFmtId="0" fontId="17" fillId="0" borderId="0" xfId="0" applyFont="1" applyAlignment="1">
      <alignment horizontal="center"/>
    </xf>
    <xf numFmtId="0" fontId="30" fillId="0" borderId="0" xfId="0" applyFont="1"/>
    <xf numFmtId="1" fontId="8" fillId="0" borderId="0" xfId="0" applyNumberFormat="1" applyFont="1" applyFill="1" applyAlignment="1" applyProtection="1">
      <alignment horizontal="center"/>
      <protection locked="0"/>
    </xf>
    <xf numFmtId="0" fontId="9" fillId="0" borderId="4" xfId="0" applyFont="1" applyBorder="1" applyAlignment="1" applyProtection="1">
      <alignment horizontal="center" wrapText="1"/>
      <protection locked="0"/>
    </xf>
    <xf numFmtId="0" fontId="9" fillId="0" borderId="0" xfId="0" applyFont="1" applyBorder="1" applyAlignment="1" applyProtection="1">
      <alignment horizontal="center" wrapText="1"/>
      <protection locked="0"/>
    </xf>
    <xf numFmtId="1" fontId="8" fillId="3" borderId="0" xfId="0" applyNumberFormat="1" applyFont="1" applyFill="1" applyAlignment="1" applyProtection="1">
      <alignment horizontal="center"/>
      <protection locked="0"/>
    </xf>
    <xf numFmtId="0" fontId="9" fillId="0" borderId="0" xfId="0" applyFont="1" applyAlignment="1" applyProtection="1">
      <alignment horizontal="center" wrapText="1"/>
      <protection locked="0"/>
    </xf>
    <xf numFmtId="0" fontId="47" fillId="0" borderId="0" xfId="0" applyFont="1" applyAlignment="1" applyProtection="1">
      <alignment horizontal="center"/>
      <protection locked="0"/>
    </xf>
    <xf numFmtId="4" fontId="25" fillId="0" borderId="0" xfId="0" applyNumberFormat="1" applyFont="1" applyBorder="1" applyAlignment="1" applyProtection="1">
      <alignment horizontal="center"/>
      <protection locked="0"/>
    </xf>
    <xf numFmtId="171" fontId="9" fillId="0" borderId="4" xfId="0" applyNumberFormat="1" applyFont="1" applyBorder="1" applyAlignment="1" applyProtection="1">
      <alignment horizontal="center" vertical="top" wrapText="1"/>
      <protection locked="0"/>
    </xf>
    <xf numFmtId="0" fontId="9" fillId="0" borderId="0" xfId="0" applyFont="1" applyFill="1" applyBorder="1" applyAlignment="1" applyProtection="1">
      <alignment horizontal="center"/>
      <protection locked="0"/>
    </xf>
    <xf numFmtId="0" fontId="13" fillId="0" borderId="0" xfId="0" applyFont="1" applyBorder="1" applyAlignment="1" applyProtection="1">
      <alignment horizontal="center" vertical="top" wrapText="1"/>
      <protection locked="0"/>
    </xf>
    <xf numFmtId="49" fontId="8" fillId="3" borderId="0" xfId="0" applyNumberFormat="1" applyFont="1" applyFill="1" applyAlignment="1" applyProtection="1">
      <alignment horizontal="center" vertical="top" wrapText="1"/>
      <protection locked="0"/>
    </xf>
    <xf numFmtId="0" fontId="9" fillId="0" borderId="0" xfId="0" applyFont="1" applyFill="1" applyAlignment="1" applyProtection="1">
      <alignment horizontal="center"/>
      <protection locked="0"/>
    </xf>
    <xf numFmtId="0" fontId="17" fillId="0" borderId="0" xfId="0" applyFont="1" applyAlignment="1" applyProtection="1">
      <alignment horizontal="center"/>
      <protection locked="0"/>
    </xf>
    <xf numFmtId="0" fontId="17" fillId="0" borderId="0" xfId="0" applyFont="1" applyAlignment="1" applyProtection="1">
      <alignment horizontal="center"/>
      <protection locked="0"/>
    </xf>
    <xf numFmtId="0" fontId="17" fillId="0" borderId="0" xfId="0" applyFont="1" applyAlignment="1" applyProtection="1">
      <alignment horizontal="center" vertical="center"/>
      <protection locked="0"/>
    </xf>
    <xf numFmtId="4" fontId="49" fillId="0" borderId="0" xfId="0" applyNumberFormat="1" applyFont="1" applyAlignment="1" applyProtection="1">
      <alignment horizontal="center"/>
      <protection locked="0"/>
    </xf>
    <xf numFmtId="0" fontId="59" fillId="0" borderId="0" xfId="0" applyFont="1" applyAlignment="1" applyProtection="1">
      <alignment horizontal="center" wrapText="1"/>
      <protection locked="0"/>
    </xf>
    <xf numFmtId="0" fontId="59" fillId="0" borderId="0" xfId="0" applyFont="1" applyAlignment="1" applyProtection="1">
      <alignment horizontal="left" wrapText="1"/>
      <protection locked="0"/>
    </xf>
    <xf numFmtId="171" fontId="16" fillId="0" borderId="0" xfId="0" applyNumberFormat="1" applyFont="1" applyProtection="1">
      <protection locked="0"/>
    </xf>
    <xf numFmtId="0" fontId="9" fillId="0" borderId="4" xfId="0" applyFont="1" applyFill="1" applyBorder="1" applyAlignment="1" applyProtection="1">
      <alignment horizontal="center" wrapText="1"/>
      <protection locked="0"/>
    </xf>
    <xf numFmtId="44" fontId="3" fillId="0" borderId="0" xfId="34" applyFont="1" applyFill="1" applyBorder="1" applyAlignment="1" applyProtection="1">
      <alignment horizontal="center"/>
      <protection locked="0"/>
    </xf>
    <xf numFmtId="0" fontId="9" fillId="0" borderId="0" xfId="0" applyFont="1" applyFill="1" applyAlignment="1" applyProtection="1">
      <alignment horizontal="center" wrapText="1"/>
      <protection locked="0"/>
    </xf>
    <xf numFmtId="0" fontId="9" fillId="0" borderId="0" xfId="0" applyFont="1" applyFill="1" applyBorder="1" applyAlignment="1" applyProtection="1">
      <alignment horizontal="center" wrapText="1"/>
      <protection locked="0"/>
    </xf>
    <xf numFmtId="0" fontId="33" fillId="0" borderId="0" xfId="0" applyFont="1" applyAlignment="1" applyProtection="1">
      <alignment horizontal="center"/>
      <protection locked="0"/>
    </xf>
    <xf numFmtId="4" fontId="9" fillId="0" borderId="0" xfId="0" applyNumberFormat="1" applyFont="1" applyFill="1" applyBorder="1" applyAlignment="1" applyProtection="1">
      <alignment horizontal="center"/>
      <protection locked="0"/>
    </xf>
    <xf numFmtId="44" fontId="3" fillId="0" borderId="0" xfId="34" applyFont="1" applyFill="1" applyBorder="1" applyProtection="1">
      <protection locked="0"/>
    </xf>
    <xf numFmtId="0" fontId="3" fillId="0" borderId="0" xfId="0" applyFont="1" applyProtection="1">
      <protection locked="0"/>
    </xf>
    <xf numFmtId="2" fontId="9" fillId="0" borderId="0" xfId="0" applyNumberFormat="1" applyFont="1" applyFill="1" applyBorder="1" applyAlignment="1" applyProtection="1">
      <alignment horizontal="center"/>
      <protection locked="0"/>
    </xf>
    <xf numFmtId="4" fontId="25" fillId="0" borderId="0" xfId="0" applyNumberFormat="1" applyFont="1" applyFill="1" applyBorder="1" applyAlignment="1" applyProtection="1">
      <alignment horizontal="center"/>
      <protection locked="0"/>
    </xf>
    <xf numFmtId="177" fontId="17" fillId="0" borderId="0" xfId="0" applyNumberFormat="1" applyFont="1" applyAlignment="1" applyProtection="1">
      <alignment horizontal="center"/>
      <protection locked="0"/>
    </xf>
    <xf numFmtId="0" fontId="9" fillId="0" borderId="0" xfId="0" applyFont="1" applyFill="1" applyAlignment="1" applyProtection="1">
      <protection locked="0"/>
    </xf>
    <xf numFmtId="2" fontId="9" fillId="0" borderId="0" xfId="0" applyNumberFormat="1" applyFont="1" applyAlignment="1" applyProtection="1">
      <alignment horizontal="right"/>
      <protection locked="0"/>
    </xf>
    <xf numFmtId="0" fontId="9" fillId="0" borderId="0" xfId="0" applyFont="1" applyBorder="1" applyAlignment="1" applyProtection="1">
      <alignment vertical="top" wrapText="1"/>
    </xf>
    <xf numFmtId="0" fontId="9" fillId="0" borderId="0" xfId="0" applyFont="1" applyBorder="1" applyAlignment="1" applyProtection="1">
      <alignment horizontal="left" vertical="top" wrapText="1"/>
    </xf>
    <xf numFmtId="169" fontId="8" fillId="0" borderId="0" xfId="0" applyNumberFormat="1" applyFont="1" applyAlignment="1" applyProtection="1">
      <alignment horizontal="center"/>
    </xf>
    <xf numFmtId="0" fontId="9" fillId="0" borderId="10" xfId="0" applyFont="1" applyBorder="1" applyAlignment="1" applyProtection="1">
      <alignment horizontal="center"/>
    </xf>
    <xf numFmtId="2" fontId="9" fillId="0" borderId="10" xfId="0" applyNumberFormat="1" applyFont="1" applyBorder="1" applyAlignment="1" applyProtection="1">
      <alignment horizontal="center"/>
    </xf>
    <xf numFmtId="171" fontId="9" fillId="0" borderId="10" xfId="0" applyNumberFormat="1" applyFont="1" applyBorder="1" applyAlignment="1" applyProtection="1">
      <alignment horizontal="center"/>
    </xf>
    <xf numFmtId="0" fontId="8" fillId="0" borderId="0" xfId="0" applyFont="1" applyFill="1" applyAlignment="1" applyProtection="1">
      <alignment horizontal="center"/>
    </xf>
    <xf numFmtId="0" fontId="8" fillId="0" borderId="0" xfId="0" applyFont="1" applyFill="1" applyAlignment="1" applyProtection="1">
      <alignment horizontal="left" vertical="top"/>
    </xf>
    <xf numFmtId="0" fontId="9" fillId="0" borderId="0" xfId="0" applyFont="1" applyFill="1" applyAlignment="1" applyProtection="1">
      <alignment horizontal="center"/>
    </xf>
    <xf numFmtId="2" fontId="9" fillId="0" borderId="0" xfId="0" applyNumberFormat="1" applyFont="1" applyFill="1" applyAlignment="1" applyProtection="1">
      <alignment horizontal="center"/>
    </xf>
    <xf numFmtId="173" fontId="9" fillId="0" borderId="0" xfId="0" applyNumberFormat="1" applyFont="1" applyFill="1" applyAlignment="1" applyProtection="1">
      <alignment horizontal="center"/>
    </xf>
    <xf numFmtId="1" fontId="8" fillId="3" borderId="0" xfId="0" applyNumberFormat="1" applyFont="1" applyFill="1" applyProtection="1"/>
    <xf numFmtId="1" fontId="8" fillId="3" borderId="0" xfId="0" applyNumberFormat="1" applyFont="1" applyFill="1" applyAlignment="1" applyProtection="1">
      <alignment vertical="top"/>
    </xf>
    <xf numFmtId="1" fontId="8" fillId="3" borderId="0" xfId="0" applyNumberFormat="1" applyFont="1" applyFill="1" applyAlignment="1" applyProtection="1">
      <alignment horizontal="center"/>
    </xf>
    <xf numFmtId="2" fontId="8" fillId="3" borderId="0" xfId="0" applyNumberFormat="1" applyFont="1" applyFill="1" applyAlignment="1" applyProtection="1">
      <alignment horizontal="center"/>
    </xf>
    <xf numFmtId="1" fontId="9" fillId="3" borderId="0" xfId="0" applyNumberFormat="1" applyFont="1" applyFill="1" applyAlignment="1" applyProtection="1">
      <alignment horizontal="center"/>
    </xf>
    <xf numFmtId="2" fontId="8" fillId="0" borderId="0" xfId="0" applyNumberFormat="1" applyFont="1" applyFill="1" applyAlignment="1" applyProtection="1">
      <alignment horizontal="center"/>
    </xf>
    <xf numFmtId="0" fontId="9" fillId="0" borderId="0" xfId="0" applyFont="1" applyFill="1" applyProtection="1"/>
    <xf numFmtId="0" fontId="9" fillId="0" borderId="0" xfId="0" applyFont="1" applyFill="1" applyAlignment="1" applyProtection="1">
      <alignment horizontal="left" vertical="top"/>
    </xf>
    <xf numFmtId="49" fontId="8" fillId="0" borderId="0" xfId="0" applyNumberFormat="1" applyFont="1" applyAlignment="1" applyProtection="1">
      <alignment horizontal="left" vertical="top" wrapText="1"/>
    </xf>
    <xf numFmtId="0" fontId="9" fillId="0" borderId="0" xfId="0" applyFont="1" applyAlignment="1" applyProtection="1">
      <alignment horizontal="center"/>
    </xf>
    <xf numFmtId="2" fontId="9" fillId="0" borderId="0" xfId="0" applyNumberFormat="1" applyFont="1" applyAlignment="1" applyProtection="1">
      <alignment horizontal="center"/>
    </xf>
    <xf numFmtId="171" fontId="9" fillId="0" borderId="0" xfId="0" applyNumberFormat="1" applyFont="1" applyAlignment="1" applyProtection="1">
      <alignment horizontal="center"/>
    </xf>
    <xf numFmtId="0" fontId="8" fillId="0" borderId="0" xfId="0" applyFont="1" applyAlignment="1" applyProtection="1">
      <alignment vertical="top"/>
    </xf>
    <xf numFmtId="0" fontId="8" fillId="0" borderId="0" xfId="0" applyFont="1" applyAlignment="1" applyProtection="1">
      <alignment horizontal="center"/>
    </xf>
    <xf numFmtId="2" fontId="8" fillId="0" borderId="0" xfId="0" applyNumberFormat="1" applyFont="1" applyAlignment="1" applyProtection="1">
      <alignment horizontal="center"/>
    </xf>
    <xf numFmtId="171" fontId="8" fillId="0" borderId="0" xfId="0" applyNumberFormat="1" applyFont="1" applyAlignment="1" applyProtection="1">
      <alignment horizontal="center"/>
    </xf>
    <xf numFmtId="172" fontId="8" fillId="0" borderId="0" xfId="0" applyNumberFormat="1" applyFont="1" applyAlignment="1" applyProtection="1">
      <alignment horizontal="center"/>
    </xf>
    <xf numFmtId="0" fontId="20" fillId="0" borderId="0" xfId="0" applyFont="1" applyAlignment="1" applyProtection="1">
      <alignment vertical="top"/>
    </xf>
    <xf numFmtId="171" fontId="15" fillId="0" borderId="0" xfId="0" applyNumberFormat="1" applyFont="1" applyAlignment="1" applyProtection="1">
      <alignment horizontal="center"/>
    </xf>
    <xf numFmtId="0" fontId="38" fillId="0" borderId="9" xfId="0" applyFont="1" applyBorder="1" applyAlignment="1" applyProtection="1">
      <alignment vertical="top"/>
    </xf>
    <xf numFmtId="171" fontId="65" fillId="0" borderId="12" xfId="0" applyNumberFormat="1" applyFont="1" applyBorder="1" applyAlignment="1" applyProtection="1">
      <alignment horizontal="center"/>
    </xf>
    <xf numFmtId="0" fontId="8" fillId="0" borderId="0" xfId="0" applyFont="1" applyFill="1" applyAlignment="1" applyProtection="1">
      <alignment horizontal="left"/>
    </xf>
    <xf numFmtId="0" fontId="20" fillId="0" borderId="0" xfId="0" applyFont="1" applyProtection="1"/>
    <xf numFmtId="49" fontId="9" fillId="0" borderId="0" xfId="0" applyNumberFormat="1" applyFont="1" applyBorder="1" applyProtection="1"/>
    <xf numFmtId="0" fontId="38" fillId="0" borderId="9" xfId="0" applyFont="1" applyBorder="1" applyProtection="1"/>
    <xf numFmtId="1" fontId="9" fillId="0" borderId="10" xfId="0" applyNumberFormat="1" applyFont="1" applyBorder="1" applyAlignment="1" applyProtection="1">
      <alignment horizontal="center"/>
    </xf>
    <xf numFmtId="171" fontId="39" fillId="0" borderId="12" xfId="0" applyNumberFormat="1" applyFont="1" applyBorder="1" applyAlignment="1" applyProtection="1">
      <alignment horizontal="center"/>
    </xf>
    <xf numFmtId="0" fontId="9" fillId="0" borderId="0" xfId="0" applyFont="1" applyFill="1" applyAlignment="1" applyProtection="1">
      <alignment horizontal="left"/>
    </xf>
    <xf numFmtId="49" fontId="8" fillId="3" borderId="0" xfId="0" applyNumberFormat="1" applyFont="1" applyFill="1" applyAlignment="1" applyProtection="1">
      <alignment vertical="top" wrapText="1"/>
    </xf>
    <xf numFmtId="49" fontId="8" fillId="3" borderId="0" xfId="0" applyNumberFormat="1" applyFont="1" applyFill="1" applyAlignment="1" applyProtection="1">
      <alignment horizontal="center" vertical="top" wrapText="1"/>
    </xf>
    <xf numFmtId="1" fontId="8" fillId="0" borderId="0" xfId="0" applyNumberFormat="1" applyFont="1" applyFill="1" applyAlignment="1" applyProtection="1">
      <alignment horizontal="center"/>
    </xf>
    <xf numFmtId="174" fontId="27" fillId="0" borderId="0" xfId="0" applyNumberFormat="1" applyFont="1" applyFill="1" applyAlignment="1" applyProtection="1">
      <alignment horizontal="center" vertical="top"/>
    </xf>
    <xf numFmtId="174" fontId="27" fillId="0" borderId="0" xfId="0" applyNumberFormat="1" applyFont="1" applyFill="1" applyAlignment="1" applyProtection="1">
      <alignment horizontal="left" vertical="top"/>
    </xf>
    <xf numFmtId="174" fontId="27" fillId="0" borderId="0" xfId="0" applyNumberFormat="1" applyFont="1" applyAlignment="1" applyProtection="1">
      <alignment horizontal="center"/>
    </xf>
    <xf numFmtId="0" fontId="28" fillId="0" borderId="0" xfId="0" applyFont="1" applyAlignment="1" applyProtection="1">
      <alignment horizontal="center"/>
    </xf>
    <xf numFmtId="0" fontId="27" fillId="0" borderId="0" xfId="0" applyFont="1" applyAlignment="1" applyProtection="1">
      <alignment horizontal="center"/>
    </xf>
    <xf numFmtId="1" fontId="27" fillId="0" borderId="0" xfId="0" applyNumberFormat="1" applyFont="1" applyAlignment="1" applyProtection="1">
      <alignment horizontal="center"/>
    </xf>
    <xf numFmtId="171" fontId="27" fillId="0" borderId="0" xfId="0" applyNumberFormat="1" applyFont="1" applyAlignment="1" applyProtection="1">
      <alignment horizontal="center"/>
    </xf>
    <xf numFmtId="0" fontId="29" fillId="0" borderId="0" xfId="0" applyFont="1" applyProtection="1"/>
    <xf numFmtId="0" fontId="28" fillId="0" borderId="0" xfId="0" applyFont="1" applyBorder="1" applyProtection="1"/>
    <xf numFmtId="0" fontId="28" fillId="0" borderId="0" xfId="0" applyFont="1" applyFill="1" applyBorder="1" applyProtection="1"/>
    <xf numFmtId="0" fontId="9" fillId="0" borderId="0" xfId="0" applyFont="1" applyFill="1" applyBorder="1" applyAlignment="1" applyProtection="1">
      <alignment wrapText="1"/>
    </xf>
    <xf numFmtId="0" fontId="42" fillId="0" borderId="9" xfId="0" applyFont="1" applyBorder="1" applyProtection="1"/>
    <xf numFmtId="0" fontId="27" fillId="0" borderId="10" xfId="0" applyFont="1" applyBorder="1" applyAlignment="1" applyProtection="1">
      <alignment horizontal="center"/>
    </xf>
    <xf numFmtId="0" fontId="28" fillId="0" borderId="10" xfId="0" applyFont="1" applyBorder="1" applyAlignment="1" applyProtection="1">
      <alignment horizontal="center"/>
    </xf>
    <xf numFmtId="171" fontId="43" fillId="0" borderId="12" xfId="0" applyNumberFormat="1" applyFont="1" applyBorder="1" applyAlignment="1" applyProtection="1">
      <alignment horizontal="center"/>
    </xf>
    <xf numFmtId="0" fontId="28" fillId="0" borderId="0" xfId="0" applyFont="1" applyProtection="1"/>
    <xf numFmtId="174" fontId="27" fillId="3" borderId="0" xfId="0" applyNumberFormat="1" applyFont="1" applyFill="1" applyAlignment="1" applyProtection="1">
      <alignment horizontal="center" vertical="top"/>
    </xf>
    <xf numFmtId="0" fontId="27" fillId="3" borderId="0" xfId="0" applyFont="1" applyFill="1" applyAlignment="1" applyProtection="1">
      <alignment horizontal="left" vertical="top" wrapText="1"/>
    </xf>
    <xf numFmtId="0" fontId="28" fillId="3" borderId="0" xfId="0" applyFont="1" applyFill="1" applyAlignment="1" applyProtection="1">
      <alignment horizontal="center"/>
    </xf>
    <xf numFmtId="1" fontId="28" fillId="3" borderId="0" xfId="0" applyNumberFormat="1" applyFont="1" applyFill="1" applyAlignment="1" applyProtection="1">
      <alignment horizontal="center"/>
    </xf>
    <xf numFmtId="171" fontId="28" fillId="3" borderId="0" xfId="0" applyNumberFormat="1" applyFont="1" applyFill="1" applyAlignment="1" applyProtection="1">
      <alignment horizontal="center"/>
    </xf>
    <xf numFmtId="174" fontId="27" fillId="0" borderId="0" xfId="0" applyNumberFormat="1" applyFont="1" applyFill="1" applyBorder="1" applyAlignment="1" applyProtection="1">
      <alignment horizontal="center" vertical="top"/>
    </xf>
    <xf numFmtId="0" fontId="27" fillId="0" borderId="0" xfId="0" applyFont="1" applyFill="1" applyBorder="1" applyAlignment="1" applyProtection="1">
      <alignment horizontal="left" vertical="top" wrapText="1"/>
    </xf>
    <xf numFmtId="0" fontId="28" fillId="0" borderId="0" xfId="0" applyFont="1" applyFill="1" applyBorder="1" applyAlignment="1" applyProtection="1">
      <alignment horizontal="center"/>
    </xf>
    <xf numFmtId="1" fontId="28" fillId="0" borderId="0" xfId="0" applyNumberFormat="1" applyFont="1" applyFill="1" applyBorder="1" applyAlignment="1" applyProtection="1">
      <alignment horizontal="center"/>
    </xf>
    <xf numFmtId="171" fontId="28" fillId="0" borderId="0" xfId="0" applyNumberFormat="1" applyFont="1" applyFill="1" applyBorder="1" applyAlignment="1" applyProtection="1">
      <alignment horizontal="center"/>
    </xf>
    <xf numFmtId="175" fontId="8" fillId="0" borderId="0" xfId="0" applyNumberFormat="1" applyFont="1" applyAlignment="1" applyProtection="1">
      <alignment horizontal="center" vertical="center"/>
    </xf>
    <xf numFmtId="0" fontId="8" fillId="0" borderId="0" xfId="0" applyFont="1" applyAlignment="1" applyProtection="1">
      <alignment horizontal="center" vertical="top"/>
    </xf>
    <xf numFmtId="0" fontId="9" fillId="0" borderId="0" xfId="0" applyFont="1" applyAlignment="1" applyProtection="1">
      <alignment horizontal="center" vertical="top"/>
    </xf>
    <xf numFmtId="0" fontId="9" fillId="0" borderId="0" xfId="0" applyFont="1" applyProtection="1"/>
    <xf numFmtId="49" fontId="8" fillId="3" borderId="0" xfId="0" applyNumberFormat="1" applyFont="1" applyFill="1" applyAlignment="1" applyProtection="1">
      <alignment horizontal="center" vertical="center" wrapText="1"/>
    </xf>
    <xf numFmtId="1" fontId="9" fillId="0" borderId="0" xfId="0" applyNumberFormat="1" applyFont="1" applyAlignment="1" applyProtection="1">
      <alignment horizontal="right"/>
    </xf>
    <xf numFmtId="171" fontId="9" fillId="0" borderId="0" xfId="0" applyNumberFormat="1" applyFont="1" applyAlignment="1" applyProtection="1">
      <alignment horizontal="right"/>
    </xf>
    <xf numFmtId="1" fontId="8" fillId="0" borderId="0" xfId="0" applyNumberFormat="1" applyFont="1" applyAlignment="1" applyProtection="1">
      <alignment horizontal="right"/>
    </xf>
    <xf numFmtId="171" fontId="8" fillId="0" borderId="0" xfId="0" applyNumberFormat="1" applyFont="1" applyAlignment="1" applyProtection="1">
      <alignment horizontal="right"/>
    </xf>
    <xf numFmtId="171" fontId="8" fillId="0" borderId="0" xfId="0" applyNumberFormat="1" applyFont="1" applyProtection="1"/>
    <xf numFmtId="0" fontId="38" fillId="0" borderId="0" xfId="0" applyFont="1" applyProtection="1"/>
    <xf numFmtId="0" fontId="8" fillId="0" borderId="0" xfId="0" applyFont="1" applyProtection="1"/>
    <xf numFmtId="0" fontId="9" fillId="0" borderId="0" xfId="0" applyFont="1" applyAlignment="1" applyProtection="1">
      <alignment horizontal="right"/>
    </xf>
    <xf numFmtId="171" fontId="39" fillId="0" borderId="12" xfId="0" applyNumberFormat="1" applyFont="1" applyBorder="1" applyAlignment="1" applyProtection="1">
      <alignment horizontal="right"/>
    </xf>
    <xf numFmtId="175" fontId="40" fillId="0" borderId="0" xfId="0" applyNumberFormat="1" applyFont="1" applyAlignment="1" applyProtection="1">
      <alignment horizontal="center" vertical="center"/>
    </xf>
    <xf numFmtId="0" fontId="40" fillId="0" borderId="0" xfId="0" applyFont="1" applyAlignment="1" applyProtection="1">
      <alignment horizontal="left" vertical="top"/>
    </xf>
    <xf numFmtId="0" fontId="33" fillId="0" borderId="0" xfId="0" applyFont="1" applyProtection="1"/>
    <xf numFmtId="0" fontId="24" fillId="0" borderId="0" xfId="0" applyFont="1" applyAlignment="1" applyProtection="1">
      <alignment vertical="top" wrapText="1"/>
    </xf>
    <xf numFmtId="0" fontId="41" fillId="0" borderId="0" xfId="33" applyFont="1" applyAlignment="1" applyProtection="1">
      <alignment horizontal="left"/>
    </xf>
  </cellXfs>
  <cellStyles count="35">
    <cellStyle name="Euro" xfId="19" xr:uid="{00000000-0005-0000-0000-000000000000}"/>
    <cellStyle name="Excel Built-in Comma" xfId="17" xr:uid="{00000000-0005-0000-0000-000001000000}"/>
    <cellStyle name="Excel Built-in Normal" xfId="15" xr:uid="{00000000-0005-0000-0000-000002000000}"/>
    <cellStyle name="Excel Built-in Percent" xfId="16" xr:uid="{00000000-0005-0000-0000-000003000000}"/>
    <cellStyle name="Navadno" xfId="0" builtinId="0"/>
    <cellStyle name="Navadno 2" xfId="4" xr:uid="{00000000-0005-0000-0000-000005000000}"/>
    <cellStyle name="Navadno 2 2" xfId="12" xr:uid="{00000000-0005-0000-0000-000006000000}"/>
    <cellStyle name="Navadno 2 2 2" xfId="22" xr:uid="{00000000-0005-0000-0000-000007000000}"/>
    <cellStyle name="Navadno 2 2 3" xfId="21" xr:uid="{00000000-0005-0000-0000-000008000000}"/>
    <cellStyle name="Navadno 2 3" xfId="20" xr:uid="{00000000-0005-0000-0000-000009000000}"/>
    <cellStyle name="Navadno 2_PZI_MOKRONOG_02_02_14__popisi" xfId="6" xr:uid="{00000000-0005-0000-0000-00000A000000}"/>
    <cellStyle name="Navadno 3" xfId="7" xr:uid="{00000000-0005-0000-0000-00000B000000}"/>
    <cellStyle name="Navadno 3 2" xfId="24" xr:uid="{00000000-0005-0000-0000-00000C000000}"/>
    <cellStyle name="Navadno 3 2 2" xfId="25" xr:uid="{00000000-0005-0000-0000-00000D000000}"/>
    <cellStyle name="Navadno 3 3" xfId="26" xr:uid="{00000000-0005-0000-0000-00000E000000}"/>
    <cellStyle name="Navadno 3 4" xfId="23" xr:uid="{00000000-0005-0000-0000-00000F000000}"/>
    <cellStyle name="Navadno 4" xfId="8" xr:uid="{00000000-0005-0000-0000-000010000000}"/>
    <cellStyle name="Navadno 4 2" xfId="28" xr:uid="{00000000-0005-0000-0000-000011000000}"/>
    <cellStyle name="Navadno 4 3" xfId="27" xr:uid="{00000000-0005-0000-0000-000012000000}"/>
    <cellStyle name="Navadno 5" xfId="9" xr:uid="{00000000-0005-0000-0000-000013000000}"/>
    <cellStyle name="Navadno 5 2" xfId="29" xr:uid="{00000000-0005-0000-0000-000014000000}"/>
    <cellStyle name="Navadno 6" xfId="10" xr:uid="{00000000-0005-0000-0000-000015000000}"/>
    <cellStyle name="Navadno 7" xfId="18" xr:uid="{00000000-0005-0000-0000-000016000000}"/>
    <cellStyle name="Navadno 8" xfId="11" xr:uid="{00000000-0005-0000-0000-000017000000}"/>
    <cellStyle name="Navadno 9" xfId="32" xr:uid="{AE533453-0CF1-4433-B1C5-B2ACFE4C6611}"/>
    <cellStyle name="Navadno_List1" xfId="33" xr:uid="{D3F21CB9-6F71-404C-9C33-99B5A739E932}"/>
    <cellStyle name="Normal 2" xfId="1" xr:uid="{00000000-0005-0000-0000-000018000000}"/>
    <cellStyle name="Normal 3" xfId="2" xr:uid="{00000000-0005-0000-0000-000019000000}"/>
    <cellStyle name="Odstotek" xfId="31" builtinId="5"/>
    <cellStyle name="Slog 1" xfId="14" xr:uid="{00000000-0005-0000-0000-00001B000000}"/>
    <cellStyle name="Style 1" xfId="13" xr:uid="{00000000-0005-0000-0000-00001C000000}"/>
    <cellStyle name="TableStyleLight1" xfId="3" xr:uid="{00000000-0005-0000-0000-00001D000000}"/>
    <cellStyle name="Valuta" xfId="34" builtinId="4"/>
    <cellStyle name="Valuta 2" xfId="30" xr:uid="{00000000-0005-0000-0000-00001E000000}"/>
    <cellStyle name="Vejica"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38"/>
  <sheetViews>
    <sheetView tabSelected="1" view="pageBreakPreview" zoomScale="115" zoomScaleNormal="110" zoomScaleSheetLayoutView="115" workbookViewId="0">
      <selection activeCell="E16" sqref="E16"/>
    </sheetView>
  </sheetViews>
  <sheetFormatPr defaultColWidth="9.140625" defaultRowHeight="12.75"/>
  <cols>
    <col min="1" max="1" width="9.140625" style="3"/>
    <col min="2" max="2" width="25.5703125" style="3" customWidth="1"/>
    <col min="3" max="4" width="9.140625" style="3"/>
    <col min="5" max="5" width="11.140625" style="3" bestFit="1" customWidth="1"/>
    <col min="6" max="16384" width="9.140625" style="3"/>
  </cols>
  <sheetData>
    <row r="1" spans="1:6" s="1" customFormat="1">
      <c r="A1" s="2" t="s">
        <v>6</v>
      </c>
      <c r="B1" s="21" t="s">
        <v>169</v>
      </c>
      <c r="C1" s="2"/>
      <c r="D1" s="2"/>
      <c r="E1" s="3"/>
      <c r="F1" s="3"/>
    </row>
    <row r="2" spans="1:6">
      <c r="A2" s="2" t="s">
        <v>7</v>
      </c>
      <c r="B2" s="21" t="s">
        <v>170</v>
      </c>
      <c r="C2" s="2"/>
      <c r="D2" s="2"/>
    </row>
    <row r="3" spans="1:6">
      <c r="A3" s="2" t="s">
        <v>70</v>
      </c>
      <c r="B3" s="94" t="s">
        <v>71</v>
      </c>
      <c r="C3" s="2"/>
      <c r="D3" s="2"/>
    </row>
    <row r="4" spans="1:6">
      <c r="A4" s="2" t="s">
        <v>8</v>
      </c>
      <c r="B4" s="95">
        <v>44713</v>
      </c>
      <c r="C4" s="96"/>
      <c r="D4" s="2"/>
    </row>
    <row r="5" spans="1:6">
      <c r="A5" s="2"/>
      <c r="B5" s="2"/>
      <c r="C5" s="2"/>
      <c r="D5" s="2"/>
    </row>
    <row r="6" spans="1:6" ht="15">
      <c r="A6" s="97">
        <v>4</v>
      </c>
      <c r="B6" s="98" t="s">
        <v>17</v>
      </c>
      <c r="C6" s="98"/>
      <c r="D6" s="99"/>
      <c r="E6" s="100"/>
      <c r="F6" s="100"/>
    </row>
    <row r="7" spans="1:6">
      <c r="A7" s="2"/>
      <c r="B7" s="2"/>
      <c r="C7" s="2"/>
      <c r="D7" s="2"/>
    </row>
    <row r="8" spans="1:6">
      <c r="A8" s="101" t="str">
        <f>'SID_OGREVANJE in HLAJENJE'!A3</f>
        <v>A</v>
      </c>
      <c r="B8" s="115" t="str">
        <f>'SID_OGREVANJE in HLAJENJE'!B3</f>
        <v>OGREVANJE IN HLAJENJE</v>
      </c>
      <c r="C8" s="7"/>
      <c r="D8" s="6"/>
      <c r="E8" s="103">
        <f>'SID_OGREVANJE in HLAJENJE'!F10</f>
        <v>0</v>
      </c>
      <c r="F8" s="7"/>
    </row>
    <row r="9" spans="1:6">
      <c r="A9" s="101" t="str">
        <f>SID_PREZRAČEVANJE!A3</f>
        <v>B</v>
      </c>
      <c r="B9" s="102" t="str">
        <f>SID_PREZRAČEVANJE!B3</f>
        <v>PREZRAČEVANJE</v>
      </c>
      <c r="C9" s="101"/>
      <c r="D9" s="101"/>
      <c r="E9" s="103">
        <f>SID_PREZRAČEVANJE!F9</f>
        <v>0</v>
      </c>
      <c r="F9" s="7"/>
    </row>
    <row r="10" spans="1:6">
      <c r="A10" s="101" t="str">
        <f>SID_VOKA!A3</f>
        <v>C</v>
      </c>
      <c r="B10" s="102" t="str">
        <f>SID_VOKA!B3</f>
        <v>VODOVOD IN KANALIZACIJA</v>
      </c>
      <c r="C10" s="7"/>
      <c r="D10" s="6"/>
      <c r="E10" s="103">
        <f>SID_VOKA!F11</f>
        <v>0</v>
      </c>
      <c r="F10" s="7"/>
    </row>
    <row r="11" spans="1:6">
      <c r="A11" s="128" t="str">
        <f>SID_SKUPNO!A4</f>
        <v>D</v>
      </c>
      <c r="B11" s="116" t="str">
        <f>SID_SKUPNO!B4</f>
        <v>OSTALA DELA IN SKUPNE POSTAVKE</v>
      </c>
      <c r="C11" s="6"/>
      <c r="D11" s="105"/>
      <c r="E11" s="103">
        <f>SID_SKUPNO!F8</f>
        <v>0</v>
      </c>
      <c r="F11" s="7"/>
    </row>
    <row r="12" spans="1:6">
      <c r="A12" s="128"/>
      <c r="B12" s="104"/>
      <c r="C12" s="6"/>
      <c r="D12" s="105"/>
      <c r="E12" s="103"/>
      <c r="F12" s="7"/>
    </row>
    <row r="13" spans="1:6" ht="10.5" customHeight="1">
      <c r="A13" s="7"/>
      <c r="B13" s="7"/>
      <c r="C13" s="7"/>
      <c r="D13" s="106"/>
      <c r="E13" s="7"/>
      <c r="F13" s="7"/>
    </row>
    <row r="14" spans="1:6">
      <c r="A14" s="8"/>
      <c r="B14" s="8"/>
      <c r="C14" s="8"/>
      <c r="D14" s="6"/>
      <c r="E14" s="8"/>
      <c r="F14" s="8"/>
    </row>
    <row r="15" spans="1:6">
      <c r="A15" s="7"/>
      <c r="B15" s="5" t="s">
        <v>10</v>
      </c>
      <c r="C15" s="7"/>
      <c r="D15" s="6"/>
      <c r="E15" s="9">
        <f>SUM(E6:E14)</f>
        <v>0</v>
      </c>
      <c r="F15" s="5" t="s">
        <v>9</v>
      </c>
    </row>
    <row r="16" spans="1:6">
      <c r="A16" s="6"/>
      <c r="B16" s="404" t="s">
        <v>13</v>
      </c>
      <c r="C16" s="6"/>
      <c r="D16" s="6"/>
      <c r="E16" s="6"/>
      <c r="F16" s="6"/>
    </row>
    <row r="17" spans="1:7">
      <c r="A17" s="6"/>
      <c r="B17" s="6"/>
      <c r="C17" s="6"/>
      <c r="D17" s="6"/>
      <c r="E17" s="6"/>
      <c r="F17" s="6"/>
    </row>
    <row r="18" spans="1:7">
      <c r="A18" s="397" t="s">
        <v>22</v>
      </c>
      <c r="B18" s="397"/>
      <c r="C18" s="397"/>
      <c r="D18" s="397"/>
      <c r="E18" s="397"/>
      <c r="F18" s="397"/>
      <c r="G18" s="397"/>
    </row>
    <row r="19" spans="1:7" ht="25.5" customHeight="1">
      <c r="A19" s="396" t="s">
        <v>23</v>
      </c>
      <c r="B19" s="396"/>
      <c r="C19" s="396"/>
      <c r="D19" s="396"/>
      <c r="E19" s="396"/>
      <c r="F19" s="396"/>
      <c r="G19" s="396"/>
    </row>
    <row r="20" spans="1:7" ht="24.75" customHeight="1">
      <c r="A20" s="396" t="s">
        <v>24</v>
      </c>
      <c r="B20" s="396"/>
      <c r="C20" s="396"/>
      <c r="D20" s="396"/>
      <c r="E20" s="396"/>
      <c r="F20" s="396"/>
      <c r="G20" s="396"/>
    </row>
    <row r="21" spans="1:7" ht="24" customHeight="1">
      <c r="A21" s="396" t="s">
        <v>25</v>
      </c>
      <c r="B21" s="396"/>
      <c r="C21" s="396"/>
      <c r="D21" s="396"/>
      <c r="E21" s="396"/>
      <c r="F21" s="396"/>
      <c r="G21" s="396"/>
    </row>
    <row r="22" spans="1:7">
      <c r="A22" s="396" t="s">
        <v>26</v>
      </c>
      <c r="B22" s="396"/>
      <c r="C22" s="396"/>
      <c r="D22" s="396"/>
      <c r="E22" s="396"/>
      <c r="F22" s="396"/>
      <c r="G22" s="396"/>
    </row>
    <row r="23" spans="1:7" ht="12.75" customHeight="1">
      <c r="A23" s="396" t="s">
        <v>37</v>
      </c>
      <c r="B23" s="396"/>
      <c r="C23" s="396"/>
      <c r="D23" s="396"/>
      <c r="E23" s="396"/>
      <c r="F23" s="396"/>
      <c r="G23" s="396"/>
    </row>
    <row r="24" spans="1:7">
      <c r="A24" s="107"/>
      <c r="B24" s="108"/>
      <c r="C24" s="109"/>
      <c r="D24" s="109"/>
      <c r="E24" s="109"/>
      <c r="F24" s="109"/>
      <c r="G24" s="107"/>
    </row>
    <row r="25" spans="1:7">
      <c r="A25" s="396" t="s">
        <v>27</v>
      </c>
      <c r="B25" s="396"/>
      <c r="C25" s="396"/>
      <c r="D25" s="396"/>
      <c r="E25" s="396"/>
      <c r="F25" s="396"/>
      <c r="G25" s="396"/>
    </row>
    <row r="26" spans="1:7">
      <c r="A26" s="396" t="s">
        <v>28</v>
      </c>
      <c r="B26" s="396"/>
      <c r="C26" s="396"/>
      <c r="D26" s="396"/>
      <c r="E26" s="396"/>
      <c r="F26" s="396"/>
      <c r="G26" s="396"/>
    </row>
    <row r="27" spans="1:7">
      <c r="A27" s="107"/>
      <c r="B27" s="108"/>
      <c r="C27" s="109"/>
      <c r="D27" s="109"/>
      <c r="E27" s="109"/>
      <c r="F27" s="109"/>
      <c r="G27" s="107"/>
    </row>
    <row r="28" spans="1:7" ht="24" customHeight="1">
      <c r="A28" s="396" t="s">
        <v>29</v>
      </c>
      <c r="B28" s="396"/>
      <c r="C28" s="396"/>
      <c r="D28" s="396"/>
      <c r="E28" s="396"/>
      <c r="F28" s="396"/>
      <c r="G28" s="396"/>
    </row>
    <row r="29" spans="1:7" ht="25.5" customHeight="1">
      <c r="A29" s="398" t="s">
        <v>72</v>
      </c>
      <c r="B29" s="398"/>
      <c r="C29" s="398"/>
      <c r="D29" s="398"/>
      <c r="E29" s="398"/>
      <c r="F29" s="398"/>
      <c r="G29" s="398"/>
    </row>
    <row r="30" spans="1:7">
      <c r="A30" s="110"/>
      <c r="B30" s="110"/>
      <c r="C30" s="110"/>
      <c r="D30" s="110"/>
      <c r="E30" s="110"/>
      <c r="F30" s="110"/>
      <c r="G30" s="110"/>
    </row>
    <row r="31" spans="1:7">
      <c r="A31" s="399" t="s">
        <v>30</v>
      </c>
      <c r="B31" s="399"/>
      <c r="C31" s="399"/>
      <c r="D31" s="399"/>
      <c r="E31" s="399"/>
      <c r="F31" s="399"/>
      <c r="G31" s="399"/>
    </row>
    <row r="32" spans="1:7">
      <c r="A32" s="396" t="s">
        <v>31</v>
      </c>
      <c r="B32" s="396"/>
      <c r="C32" s="396"/>
      <c r="D32" s="396"/>
      <c r="E32" s="396"/>
      <c r="F32" s="396"/>
      <c r="G32" s="396"/>
    </row>
    <row r="33" spans="1:7">
      <c r="A33" s="107"/>
      <c r="B33" s="108"/>
      <c r="C33" s="109"/>
      <c r="D33" s="109"/>
      <c r="E33" s="109"/>
      <c r="F33" s="109"/>
      <c r="G33" s="107"/>
    </row>
    <row r="34" spans="1:7" ht="107.25" customHeight="1">
      <c r="A34" s="396" t="s">
        <v>21</v>
      </c>
      <c r="B34" s="396"/>
      <c r="C34" s="396"/>
      <c r="D34" s="396"/>
      <c r="E34" s="396"/>
      <c r="F34" s="396"/>
      <c r="G34" s="396"/>
    </row>
    <row r="35" spans="1:7">
      <c r="A35" s="107"/>
      <c r="B35" s="108"/>
      <c r="C35" s="109"/>
      <c r="D35" s="109"/>
      <c r="E35" s="109"/>
      <c r="F35" s="109"/>
      <c r="G35" s="107"/>
    </row>
    <row r="36" spans="1:7">
      <c r="A36" s="396" t="s">
        <v>32</v>
      </c>
      <c r="B36" s="396"/>
      <c r="C36" s="396"/>
      <c r="D36" s="396"/>
      <c r="E36" s="396"/>
      <c r="F36" s="396"/>
      <c r="G36" s="396"/>
    </row>
    <row r="37" spans="1:7">
      <c r="A37" s="107"/>
      <c r="B37" s="108"/>
      <c r="C37" s="109"/>
      <c r="D37" s="109"/>
      <c r="E37" s="109"/>
      <c r="F37" s="109"/>
      <c r="G37" s="107"/>
    </row>
    <row r="38" spans="1:7" ht="39" customHeight="1">
      <c r="A38" s="396" t="s">
        <v>34</v>
      </c>
      <c r="B38" s="396"/>
      <c r="C38" s="396"/>
      <c r="D38" s="396"/>
      <c r="E38" s="396"/>
      <c r="F38" s="396"/>
      <c r="G38" s="396"/>
    </row>
  </sheetData>
  <sheetProtection algorithmName="SHA-512" hashValue="HJbieZ7hqhQkDvfkHDjYWomGVRnvySoxrYAlRrHrB7L4h6gmijl4OF9l/8mNoUUFYQD1n6GRCSvMxGzRAhXYtg==" saltValue="dSI5iVXTr2BAyWVndwJ5ww==" spinCount="100000" sheet="1" objects="1" scenarios="1"/>
  <mergeCells count="15">
    <mergeCell ref="A34:G34"/>
    <mergeCell ref="A36:G36"/>
    <mergeCell ref="A38:G38"/>
    <mergeCell ref="A25:G25"/>
    <mergeCell ref="A26:G26"/>
    <mergeCell ref="A28:G28"/>
    <mergeCell ref="A29:G29"/>
    <mergeCell ref="A31:G31"/>
    <mergeCell ref="A32:G32"/>
    <mergeCell ref="A23:G23"/>
    <mergeCell ref="A18:G18"/>
    <mergeCell ref="A19:G19"/>
    <mergeCell ref="A20:G20"/>
    <mergeCell ref="A21:G21"/>
    <mergeCell ref="A22:G22"/>
  </mergeCells>
  <pageMargins left="0.7" right="0.7" top="0.75" bottom="0.75" header="0.3" footer="0.3"/>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H288"/>
  <sheetViews>
    <sheetView view="pageBreakPreview" zoomScale="115" zoomScaleNormal="100" zoomScaleSheetLayoutView="115" workbookViewId="0">
      <selection activeCell="E16" sqref="E16"/>
    </sheetView>
  </sheetViews>
  <sheetFormatPr defaultColWidth="8.85546875" defaultRowHeight="12"/>
  <cols>
    <col min="1" max="1" width="5.7109375" style="11" customWidth="1"/>
    <col min="2" max="2" width="42.140625" style="284" customWidth="1"/>
    <col min="3" max="3" width="7.7109375" style="4" customWidth="1"/>
    <col min="4" max="4" width="7.7109375" style="85" customWidth="1"/>
    <col min="5" max="5" width="10.28515625" style="4" customWidth="1"/>
    <col min="6" max="6" width="10.42578125" style="30" customWidth="1"/>
    <col min="7" max="12" width="8.85546875" style="11"/>
    <col min="13" max="13" width="36.85546875" style="11" customWidth="1"/>
    <col min="14" max="16384" width="8.85546875" style="11"/>
  </cols>
  <sheetData>
    <row r="1" spans="1:6">
      <c r="A1" s="443" t="s">
        <v>0</v>
      </c>
      <c r="B1" s="444" t="s">
        <v>1</v>
      </c>
      <c r="C1" s="443" t="s">
        <v>2</v>
      </c>
      <c r="D1" s="453" t="s">
        <v>3</v>
      </c>
      <c r="E1" s="443" t="s">
        <v>4</v>
      </c>
      <c r="F1" s="447" t="s">
        <v>5</v>
      </c>
    </row>
    <row r="2" spans="1:6">
      <c r="A2" s="454"/>
      <c r="B2" s="455"/>
      <c r="C2" s="445"/>
      <c r="D2" s="446"/>
      <c r="E2" s="445" t="s">
        <v>12</v>
      </c>
      <c r="F2" s="447" t="s">
        <v>12</v>
      </c>
    </row>
    <row r="3" spans="1:6" s="112" customFormat="1">
      <c r="A3" s="439" t="s">
        <v>11</v>
      </c>
      <c r="B3" s="456" t="s">
        <v>38</v>
      </c>
      <c r="C3" s="457"/>
      <c r="D3" s="458"/>
      <c r="E3" s="459"/>
      <c r="F3" s="459"/>
    </row>
    <row r="4" spans="1:6" s="112" customFormat="1" ht="10.5" customHeight="1">
      <c r="A4" s="439"/>
      <c r="B4" s="460"/>
      <c r="C4" s="461"/>
      <c r="D4" s="462"/>
      <c r="E4" s="463"/>
      <c r="F4" s="459"/>
    </row>
    <row r="5" spans="1:6" s="112" customFormat="1">
      <c r="A5" s="464"/>
      <c r="B5" s="465" t="s">
        <v>73</v>
      </c>
      <c r="C5" s="457"/>
      <c r="D5" s="458"/>
      <c r="E5" s="457"/>
      <c r="F5" s="457"/>
    </row>
    <row r="6" spans="1:6" s="112" customFormat="1">
      <c r="A6" s="464"/>
      <c r="B6" s="437" t="s">
        <v>279</v>
      </c>
      <c r="C6" s="457"/>
      <c r="D6" s="458"/>
      <c r="E6" s="457"/>
      <c r="F6" s="466">
        <f>F57</f>
        <v>0</v>
      </c>
    </row>
    <row r="7" spans="1:6" s="112" customFormat="1">
      <c r="A7" s="464"/>
      <c r="B7" s="437" t="s">
        <v>90</v>
      </c>
      <c r="C7" s="457"/>
      <c r="D7" s="458"/>
      <c r="E7" s="457"/>
      <c r="F7" s="466">
        <f>F171</f>
        <v>0</v>
      </c>
    </row>
    <row r="8" spans="1:6" s="112" customFormat="1">
      <c r="A8" s="464"/>
      <c r="B8" s="437" t="s">
        <v>280</v>
      </c>
      <c r="C8" s="457"/>
      <c r="D8" s="458"/>
      <c r="E8" s="457"/>
      <c r="F8" s="466">
        <f>F266</f>
        <v>0</v>
      </c>
    </row>
    <row r="9" spans="1:6" s="112" customFormat="1" ht="12.75" thickBot="1">
      <c r="A9" s="464"/>
      <c r="B9" s="438" t="s">
        <v>46</v>
      </c>
      <c r="C9" s="457"/>
      <c r="D9" s="458"/>
      <c r="E9" s="457"/>
      <c r="F9" s="466">
        <f>F286</f>
        <v>0</v>
      </c>
    </row>
    <row r="10" spans="1:6" s="112" customFormat="1" ht="13.5" thickBot="1">
      <c r="A10" s="439"/>
      <c r="B10" s="467" t="s">
        <v>74</v>
      </c>
      <c r="C10" s="440"/>
      <c r="D10" s="441"/>
      <c r="E10" s="442"/>
      <c r="F10" s="468">
        <f>SUM(F6:F9)</f>
        <v>0</v>
      </c>
    </row>
    <row r="11" spans="1:6">
      <c r="A11" s="443"/>
      <c r="B11" s="444"/>
      <c r="C11" s="445"/>
      <c r="D11" s="446"/>
      <c r="E11" s="445"/>
      <c r="F11" s="447"/>
    </row>
    <row r="12" spans="1:6">
      <c r="A12" s="448"/>
      <c r="B12" s="449" t="s">
        <v>171</v>
      </c>
      <c r="C12" s="450"/>
      <c r="D12" s="451"/>
      <c r="E12" s="450"/>
      <c r="F12" s="452"/>
    </row>
    <row r="13" spans="1:6">
      <c r="A13" s="137"/>
      <c r="B13" s="286"/>
      <c r="C13" s="138"/>
      <c r="D13" s="84"/>
      <c r="E13" s="138"/>
      <c r="F13" s="143"/>
    </row>
    <row r="14" spans="1:6" ht="47.25" customHeight="1">
      <c r="A14" s="56">
        <f>MAX($A$12:A13)+1</f>
        <v>1</v>
      </c>
      <c r="B14" s="42" t="s">
        <v>172</v>
      </c>
      <c r="C14" s="138"/>
      <c r="D14" s="84"/>
      <c r="E14" s="138"/>
      <c r="F14" s="143"/>
    </row>
    <row r="15" spans="1:6" ht="84">
      <c r="A15" s="137"/>
      <c r="B15" s="26" t="s">
        <v>275</v>
      </c>
      <c r="C15" s="138"/>
      <c r="D15" s="84"/>
      <c r="E15" s="405"/>
      <c r="F15" s="143"/>
    </row>
    <row r="16" spans="1:6" ht="98.25" customHeight="1">
      <c r="A16" s="137"/>
      <c r="B16" s="47" t="s">
        <v>276</v>
      </c>
      <c r="C16" s="25" t="s">
        <v>18</v>
      </c>
      <c r="D16" s="89">
        <v>1</v>
      </c>
      <c r="E16" s="180">
        <v>0</v>
      </c>
      <c r="F16" s="329">
        <f>D16*E16</f>
        <v>0</v>
      </c>
    </row>
    <row r="17" spans="1:6">
      <c r="A17" s="137"/>
      <c r="B17" s="286"/>
      <c r="C17" s="138"/>
      <c r="D17" s="84"/>
      <c r="E17" s="405"/>
      <c r="F17" s="143"/>
    </row>
    <row r="18" spans="1:6">
      <c r="A18" s="56">
        <f>MAX($A$12:A17)+1</f>
        <v>2</v>
      </c>
      <c r="B18" s="200" t="s">
        <v>191</v>
      </c>
      <c r="C18" s="138"/>
      <c r="D18" s="84"/>
      <c r="E18" s="405"/>
      <c r="F18" s="143"/>
    </row>
    <row r="19" spans="1:6" ht="24.75" customHeight="1">
      <c r="A19" s="137"/>
      <c r="B19" s="201" t="s">
        <v>173</v>
      </c>
      <c r="C19" s="138"/>
      <c r="D19" s="84"/>
      <c r="E19" s="405"/>
      <c r="F19" s="143"/>
    </row>
    <row r="20" spans="1:6" ht="48">
      <c r="A20" s="137"/>
      <c r="B20" s="201" t="s">
        <v>174</v>
      </c>
      <c r="C20" s="138"/>
      <c r="D20" s="84"/>
      <c r="E20" s="405"/>
      <c r="F20" s="143"/>
    </row>
    <row r="21" spans="1:6" ht="47.25" customHeight="1">
      <c r="A21" s="137"/>
      <c r="B21" s="201" t="s">
        <v>175</v>
      </c>
      <c r="C21" s="138"/>
      <c r="D21" s="84"/>
      <c r="E21" s="405"/>
      <c r="F21" s="143"/>
    </row>
    <row r="22" spans="1:6" ht="36.75" customHeight="1">
      <c r="A22" s="137"/>
      <c r="B22" s="201" t="s">
        <v>176</v>
      </c>
      <c r="C22" s="138"/>
      <c r="D22" s="84"/>
      <c r="E22" s="405"/>
      <c r="F22" s="143"/>
    </row>
    <row r="23" spans="1:6" ht="47.25" customHeight="1">
      <c r="A23" s="137"/>
      <c r="B23" s="201" t="s">
        <v>177</v>
      </c>
      <c r="C23" s="138"/>
      <c r="D23" s="84"/>
      <c r="E23" s="405"/>
      <c r="F23" s="143"/>
    </row>
    <row r="24" spans="1:6" ht="47.25" customHeight="1">
      <c r="A24" s="137"/>
      <c r="B24" s="201" t="s">
        <v>178</v>
      </c>
      <c r="C24" s="138"/>
      <c r="D24" s="84"/>
      <c r="E24" s="405"/>
      <c r="F24" s="143"/>
    </row>
    <row r="25" spans="1:6" ht="23.25" customHeight="1">
      <c r="A25" s="137"/>
      <c r="B25" s="201" t="s">
        <v>179</v>
      </c>
      <c r="C25" s="138"/>
      <c r="D25" s="84"/>
      <c r="E25" s="405"/>
      <c r="F25" s="143"/>
    </row>
    <row r="26" spans="1:6" ht="23.25" customHeight="1">
      <c r="A26" s="137"/>
      <c r="B26" s="201" t="s">
        <v>180</v>
      </c>
      <c r="C26" s="138"/>
      <c r="D26" s="84"/>
      <c r="E26" s="405"/>
      <c r="F26" s="143"/>
    </row>
    <row r="27" spans="1:6">
      <c r="A27" s="137"/>
      <c r="B27" s="83" t="s">
        <v>181</v>
      </c>
      <c r="C27" s="138"/>
      <c r="D27" s="84"/>
      <c r="E27" s="405"/>
      <c r="F27" s="143"/>
    </row>
    <row r="28" spans="1:6">
      <c r="A28" s="137"/>
      <c r="B28" s="202" t="s">
        <v>182</v>
      </c>
      <c r="C28" s="138"/>
      <c r="D28" s="84"/>
      <c r="E28" s="405"/>
      <c r="F28" s="143"/>
    </row>
    <row r="29" spans="1:6">
      <c r="A29" s="137"/>
      <c r="B29" s="202" t="s">
        <v>183</v>
      </c>
      <c r="C29" s="138"/>
      <c r="D29" s="84"/>
      <c r="E29" s="405"/>
      <c r="F29" s="143"/>
    </row>
    <row r="30" spans="1:6">
      <c r="A30" s="137"/>
      <c r="B30" s="83" t="s">
        <v>184</v>
      </c>
      <c r="C30" s="138"/>
      <c r="D30" s="84"/>
      <c r="E30" s="405"/>
      <c r="F30" s="143"/>
    </row>
    <row r="31" spans="1:6">
      <c r="A31" s="137"/>
      <c r="B31" s="202" t="s">
        <v>185</v>
      </c>
      <c r="C31" s="138"/>
      <c r="D31" s="84"/>
      <c r="E31" s="405"/>
      <c r="F31" s="143"/>
    </row>
    <row r="32" spans="1:6">
      <c r="A32" s="137"/>
      <c r="B32" s="202" t="s">
        <v>186</v>
      </c>
      <c r="C32" s="138"/>
      <c r="D32" s="84"/>
      <c r="E32" s="405"/>
      <c r="F32" s="143"/>
    </row>
    <row r="33" spans="1:6">
      <c r="A33" s="137"/>
      <c r="B33" s="83" t="s">
        <v>277</v>
      </c>
      <c r="C33" s="138"/>
      <c r="D33" s="84"/>
      <c r="E33" s="405"/>
      <c r="F33" s="143"/>
    </row>
    <row r="34" spans="1:6">
      <c r="A34" s="137"/>
      <c r="B34" s="140" t="s">
        <v>274</v>
      </c>
      <c r="C34" s="25" t="s">
        <v>18</v>
      </c>
      <c r="D34" s="89">
        <v>1</v>
      </c>
      <c r="E34" s="180">
        <v>0</v>
      </c>
      <c r="F34" s="329">
        <f>D34*E34</f>
        <v>0</v>
      </c>
    </row>
    <row r="35" spans="1:6">
      <c r="A35" s="137"/>
      <c r="B35" s="286"/>
      <c r="C35" s="138"/>
      <c r="D35" s="84"/>
      <c r="E35" s="405"/>
      <c r="F35" s="143"/>
    </row>
    <row r="36" spans="1:6">
      <c r="A36" s="56">
        <f>MAX($A$12:A35)+1</f>
        <v>3</v>
      </c>
      <c r="B36" s="200" t="s">
        <v>187</v>
      </c>
      <c r="C36" s="24"/>
      <c r="D36" s="86"/>
      <c r="E36" s="179"/>
      <c r="F36" s="344"/>
    </row>
    <row r="37" spans="1:6" ht="84">
      <c r="A37" s="137"/>
      <c r="B37" s="201" t="s">
        <v>508</v>
      </c>
      <c r="C37" s="24"/>
      <c r="D37" s="86"/>
      <c r="E37" s="179"/>
      <c r="F37" s="344"/>
    </row>
    <row r="38" spans="1:6">
      <c r="A38" s="137"/>
      <c r="B38" s="83" t="s">
        <v>272</v>
      </c>
      <c r="C38" s="24"/>
      <c r="D38" s="86"/>
      <c r="E38" s="52"/>
      <c r="F38" s="334"/>
    </row>
    <row r="39" spans="1:6">
      <c r="A39" s="137"/>
      <c r="B39" s="140" t="s">
        <v>273</v>
      </c>
      <c r="C39" s="25" t="s">
        <v>18</v>
      </c>
      <c r="D39" s="89">
        <v>1</v>
      </c>
      <c r="E39" s="180">
        <v>0</v>
      </c>
      <c r="F39" s="329">
        <f>D39*E39</f>
        <v>0</v>
      </c>
    </row>
    <row r="40" spans="1:6">
      <c r="A40" s="137"/>
      <c r="B40" s="286"/>
      <c r="C40" s="138"/>
      <c r="D40" s="84"/>
      <c r="E40" s="405"/>
      <c r="F40" s="143"/>
    </row>
    <row r="41" spans="1:6">
      <c r="A41" s="56">
        <f>MAX($A$12:A40)+1</f>
        <v>4</v>
      </c>
      <c r="B41" s="63" t="s">
        <v>365</v>
      </c>
      <c r="C41" s="24"/>
      <c r="D41" s="86"/>
      <c r="E41" s="52"/>
      <c r="F41" s="334"/>
    </row>
    <row r="42" spans="1:6" ht="69.75" customHeight="1">
      <c r="A42" s="137"/>
      <c r="B42" s="64" t="s">
        <v>394</v>
      </c>
      <c r="C42" s="24"/>
      <c r="D42" s="86"/>
      <c r="E42" s="52"/>
      <c r="F42" s="334"/>
    </row>
    <row r="43" spans="1:6" ht="59.25" customHeight="1">
      <c r="A43" s="137"/>
      <c r="B43" s="233" t="s">
        <v>339</v>
      </c>
      <c r="C43" s="24"/>
      <c r="D43" s="86"/>
      <c r="E43" s="52"/>
      <c r="F43" s="334"/>
    </row>
    <row r="44" spans="1:6">
      <c r="A44" s="137"/>
      <c r="B44" s="234" t="s">
        <v>62</v>
      </c>
      <c r="C44" s="24"/>
      <c r="D44" s="86"/>
      <c r="E44" s="52"/>
      <c r="F44" s="334"/>
    </row>
    <row r="45" spans="1:6">
      <c r="A45" s="137"/>
      <c r="B45" s="235" t="s">
        <v>340</v>
      </c>
      <c r="C45" s="25" t="s">
        <v>15</v>
      </c>
      <c r="D45" s="89">
        <v>18</v>
      </c>
      <c r="E45" s="180">
        <v>0</v>
      </c>
      <c r="F45" s="329">
        <f>D45*E45</f>
        <v>0</v>
      </c>
    </row>
    <row r="46" spans="1:6">
      <c r="A46" s="137"/>
      <c r="B46" s="235" t="s">
        <v>341</v>
      </c>
      <c r="C46" s="25" t="s">
        <v>15</v>
      </c>
      <c r="D46" s="89">
        <v>18</v>
      </c>
      <c r="E46" s="180">
        <v>0</v>
      </c>
      <c r="F46" s="329">
        <f>D46*E46</f>
        <v>0</v>
      </c>
    </row>
    <row r="47" spans="1:6">
      <c r="A47" s="137"/>
      <c r="B47" s="286"/>
      <c r="C47" s="138"/>
      <c r="D47" s="84"/>
      <c r="E47" s="405"/>
      <c r="F47" s="143"/>
    </row>
    <row r="48" spans="1:6" ht="48">
      <c r="A48" s="56">
        <f>MAX($A$12:A47)+1</f>
        <v>5</v>
      </c>
      <c r="B48" s="359" t="s">
        <v>512</v>
      </c>
      <c r="C48" s="138"/>
      <c r="D48" s="84"/>
      <c r="E48" s="405"/>
      <c r="F48" s="143"/>
    </row>
    <row r="49" spans="1:6">
      <c r="A49" s="137"/>
      <c r="B49" s="360" t="s">
        <v>511</v>
      </c>
      <c r="C49" s="25" t="s">
        <v>15</v>
      </c>
      <c r="D49" s="89">
        <v>5</v>
      </c>
      <c r="E49" s="180">
        <v>0</v>
      </c>
      <c r="F49" s="329">
        <f>D49*E49</f>
        <v>0</v>
      </c>
    </row>
    <row r="50" spans="1:6">
      <c r="A50" s="137"/>
      <c r="B50" s="286"/>
      <c r="C50" s="138"/>
      <c r="D50" s="84"/>
      <c r="E50" s="405"/>
      <c r="F50" s="143"/>
    </row>
    <row r="51" spans="1:6" ht="24" customHeight="1">
      <c r="A51" s="56">
        <f>MAX($A$12:A47)+1</f>
        <v>5</v>
      </c>
      <c r="B51" s="232" t="s">
        <v>338</v>
      </c>
      <c r="C51" s="24"/>
      <c r="D51" s="86"/>
      <c r="E51" s="52"/>
      <c r="F51" s="334"/>
    </row>
    <row r="52" spans="1:6" ht="36">
      <c r="A52" s="137"/>
      <c r="B52" s="65" t="s">
        <v>188</v>
      </c>
      <c r="C52" s="25" t="s">
        <v>18</v>
      </c>
      <c r="D52" s="89">
        <v>2</v>
      </c>
      <c r="E52" s="180">
        <v>0</v>
      </c>
      <c r="F52" s="329">
        <f>D52*E52</f>
        <v>0</v>
      </c>
    </row>
    <row r="53" spans="1:6">
      <c r="A53" s="137"/>
      <c r="B53" s="286"/>
      <c r="C53" s="138"/>
      <c r="D53" s="84"/>
      <c r="E53" s="405"/>
      <c r="F53" s="143"/>
    </row>
    <row r="54" spans="1:6" ht="23.25" customHeight="1">
      <c r="A54" s="56">
        <f>MAX($A$12:A53)+1</f>
        <v>6</v>
      </c>
      <c r="B54" s="287" t="s">
        <v>190</v>
      </c>
      <c r="C54" s="24"/>
      <c r="D54" s="86"/>
      <c r="E54" s="52"/>
      <c r="F54" s="24"/>
    </row>
    <row r="55" spans="1:6" ht="24">
      <c r="A55" s="137"/>
      <c r="B55" s="161" t="s">
        <v>510</v>
      </c>
      <c r="C55" s="203" t="s">
        <v>189</v>
      </c>
      <c r="D55" s="204">
        <v>80</v>
      </c>
      <c r="E55" s="180">
        <v>0</v>
      </c>
      <c r="F55" s="180">
        <f>E55*D55</f>
        <v>0</v>
      </c>
    </row>
    <row r="56" spans="1:6">
      <c r="A56" s="137"/>
      <c r="B56" s="286"/>
      <c r="C56" s="138"/>
      <c r="D56" s="84"/>
      <c r="E56" s="405"/>
      <c r="F56" s="143"/>
    </row>
    <row r="57" spans="1:6">
      <c r="A57" s="58"/>
      <c r="B57" s="75" t="s">
        <v>192</v>
      </c>
      <c r="C57" s="44"/>
      <c r="D57" s="88"/>
      <c r="E57" s="406"/>
      <c r="F57" s="357">
        <f>SUM(F13:F56)</f>
        <v>0</v>
      </c>
    </row>
    <row r="58" spans="1:6">
      <c r="A58" s="141"/>
      <c r="B58" s="288"/>
      <c r="C58" s="57"/>
      <c r="D58" s="87"/>
      <c r="E58" s="407"/>
      <c r="F58" s="356"/>
    </row>
    <row r="59" spans="1:6">
      <c r="A59" s="113"/>
      <c r="B59" s="285" t="s">
        <v>89</v>
      </c>
      <c r="C59" s="124"/>
      <c r="D59" s="145"/>
      <c r="E59" s="408"/>
      <c r="F59" s="355"/>
    </row>
    <row r="60" spans="1:6">
      <c r="A60" s="141"/>
      <c r="B60" s="288"/>
      <c r="C60" s="57"/>
      <c r="D60" s="87"/>
      <c r="E60" s="407"/>
      <c r="F60" s="356"/>
    </row>
    <row r="61" spans="1:6">
      <c r="A61" s="56">
        <f>MAX($A$12:A60)+1</f>
        <v>7</v>
      </c>
      <c r="B61" s="289" t="s">
        <v>95</v>
      </c>
      <c r="C61" s="57"/>
      <c r="D61" s="87"/>
      <c r="E61" s="407"/>
      <c r="F61" s="356"/>
    </row>
    <row r="62" spans="1:6" ht="158.25" customHeight="1">
      <c r="A62" s="141"/>
      <c r="B62" s="162" t="s">
        <v>96</v>
      </c>
      <c r="C62" s="57"/>
      <c r="D62" s="87"/>
      <c r="E62" s="407"/>
      <c r="F62" s="356"/>
    </row>
    <row r="63" spans="1:6">
      <c r="A63" s="141"/>
      <c r="B63" s="162" t="s">
        <v>97</v>
      </c>
      <c r="C63" s="57"/>
      <c r="D63" s="87"/>
      <c r="E63" s="407"/>
      <c r="F63" s="356"/>
    </row>
    <row r="64" spans="1:6">
      <c r="A64" s="141"/>
      <c r="B64" s="163" t="s">
        <v>256</v>
      </c>
      <c r="C64" s="57"/>
      <c r="D64" s="87"/>
      <c r="E64" s="407"/>
      <c r="F64" s="356"/>
    </row>
    <row r="65" spans="1:6" ht="24">
      <c r="A65" s="141"/>
      <c r="B65" s="161" t="s">
        <v>271</v>
      </c>
      <c r="C65" s="25" t="s">
        <v>143</v>
      </c>
      <c r="D65" s="89">
        <v>2400</v>
      </c>
      <c r="E65" s="180">
        <v>0</v>
      </c>
      <c r="F65" s="329">
        <f>D65*E65</f>
        <v>0</v>
      </c>
    </row>
    <row r="66" spans="1:6">
      <c r="A66" s="141"/>
      <c r="B66" s="288"/>
      <c r="C66" s="57"/>
      <c r="D66" s="87"/>
      <c r="E66" s="407"/>
      <c r="F66" s="356"/>
    </row>
    <row r="67" spans="1:6" ht="24">
      <c r="A67" s="56">
        <f>MAX($A$12:A65)+1</f>
        <v>8</v>
      </c>
      <c r="B67" s="196" t="s">
        <v>163</v>
      </c>
      <c r="C67" s="57"/>
      <c r="D67" s="87"/>
      <c r="E67" s="407"/>
      <c r="F67" s="356"/>
    </row>
    <row r="68" spans="1:6" ht="112.5" customHeight="1">
      <c r="A68" s="141"/>
      <c r="B68" s="77" t="s">
        <v>164</v>
      </c>
      <c r="C68" s="57"/>
      <c r="D68" s="87"/>
      <c r="E68" s="407"/>
      <c r="F68" s="356"/>
    </row>
    <row r="69" spans="1:6">
      <c r="A69" s="141"/>
      <c r="B69" s="77" t="s">
        <v>165</v>
      </c>
      <c r="C69" s="57"/>
      <c r="D69" s="87"/>
      <c r="E69" s="407"/>
      <c r="F69" s="356"/>
    </row>
    <row r="70" spans="1:6">
      <c r="A70" s="141"/>
      <c r="B70" s="77" t="s">
        <v>166</v>
      </c>
      <c r="C70" s="57"/>
      <c r="D70" s="87"/>
      <c r="E70" s="407"/>
      <c r="F70" s="356"/>
    </row>
    <row r="71" spans="1:6">
      <c r="A71" s="141"/>
      <c r="B71" s="77" t="s">
        <v>269</v>
      </c>
      <c r="C71" s="57"/>
      <c r="D71" s="87"/>
      <c r="E71" s="407"/>
      <c r="F71" s="356"/>
    </row>
    <row r="72" spans="1:6" ht="24">
      <c r="A72" s="141"/>
      <c r="B72" s="77" t="s">
        <v>270</v>
      </c>
      <c r="C72" s="57"/>
      <c r="D72" s="87"/>
      <c r="E72" s="407"/>
      <c r="F72" s="356"/>
    </row>
    <row r="73" spans="1:6">
      <c r="A73" s="141"/>
      <c r="B73" s="290" t="s">
        <v>99</v>
      </c>
      <c r="C73" s="57"/>
      <c r="D73" s="87"/>
      <c r="E73" s="407"/>
      <c r="F73" s="356"/>
    </row>
    <row r="74" spans="1:6">
      <c r="A74" s="141"/>
      <c r="B74" s="197" t="s">
        <v>194</v>
      </c>
      <c r="C74" s="25" t="s">
        <v>18</v>
      </c>
      <c r="D74" s="89">
        <v>1</v>
      </c>
      <c r="E74" s="180">
        <v>0</v>
      </c>
      <c r="F74" s="329">
        <f>D74*E74</f>
        <v>0</v>
      </c>
    </row>
    <row r="75" spans="1:6">
      <c r="A75" s="141"/>
      <c r="B75" s="197" t="s">
        <v>195</v>
      </c>
      <c r="C75" s="25" t="s">
        <v>18</v>
      </c>
      <c r="D75" s="89">
        <v>1</v>
      </c>
      <c r="E75" s="180">
        <v>0</v>
      </c>
      <c r="F75" s="329">
        <f>D75*E75</f>
        <v>0</v>
      </c>
    </row>
    <row r="76" spans="1:6">
      <c r="A76" s="141"/>
      <c r="B76" s="197" t="s">
        <v>196</v>
      </c>
      <c r="C76" s="25" t="s">
        <v>18</v>
      </c>
      <c r="D76" s="89">
        <v>1</v>
      </c>
      <c r="E76" s="180">
        <v>0</v>
      </c>
      <c r="F76" s="329">
        <f>D76*E76</f>
        <v>0</v>
      </c>
    </row>
    <row r="77" spans="1:6">
      <c r="A77" s="141"/>
      <c r="B77" s="291"/>
      <c r="C77" s="57"/>
      <c r="D77" s="87"/>
      <c r="E77" s="407"/>
      <c r="F77" s="356"/>
    </row>
    <row r="78" spans="1:6" ht="24">
      <c r="A78" s="56">
        <f>MAX($A$12:A77)+1</f>
        <v>9</v>
      </c>
      <c r="B78" s="292" t="s">
        <v>103</v>
      </c>
      <c r="C78" s="57"/>
      <c r="D78" s="87"/>
      <c r="E78" s="407"/>
      <c r="F78" s="356"/>
    </row>
    <row r="79" spans="1:6" ht="202.5" customHeight="1">
      <c r="A79" s="141"/>
      <c r="B79" s="165" t="s">
        <v>100</v>
      </c>
      <c r="C79" s="57"/>
      <c r="D79" s="87"/>
      <c r="E79" s="407"/>
      <c r="F79" s="356"/>
    </row>
    <row r="80" spans="1:6">
      <c r="A80" s="141"/>
      <c r="B80" s="164" t="s">
        <v>97</v>
      </c>
      <c r="C80" s="57"/>
      <c r="D80" s="87"/>
      <c r="E80" s="407"/>
      <c r="F80" s="356"/>
    </row>
    <row r="81" spans="1:6">
      <c r="A81" s="141"/>
      <c r="B81" s="38" t="s">
        <v>256</v>
      </c>
      <c r="C81" s="57"/>
      <c r="D81" s="87"/>
      <c r="E81" s="407"/>
      <c r="F81" s="356"/>
    </row>
    <row r="82" spans="1:6">
      <c r="A82" s="141"/>
      <c r="B82" s="38" t="s">
        <v>268</v>
      </c>
      <c r="C82" s="57"/>
      <c r="D82" s="87"/>
      <c r="E82" s="407"/>
      <c r="F82" s="356"/>
    </row>
    <row r="83" spans="1:6">
      <c r="A83" s="141"/>
      <c r="B83" s="166" t="s">
        <v>61</v>
      </c>
      <c r="C83" s="25" t="s">
        <v>18</v>
      </c>
      <c r="D83" s="89">
        <v>3</v>
      </c>
      <c r="E83" s="180">
        <v>0</v>
      </c>
      <c r="F83" s="329">
        <f>D83*E83</f>
        <v>0</v>
      </c>
    </row>
    <row r="84" spans="1:6">
      <c r="A84" s="141"/>
      <c r="B84" s="288"/>
      <c r="C84" s="57"/>
      <c r="D84" s="87"/>
      <c r="E84" s="407"/>
      <c r="F84" s="356"/>
    </row>
    <row r="85" spans="1:6">
      <c r="A85" s="56">
        <f>MAX($A$12:A84)+1</f>
        <v>10</v>
      </c>
      <c r="B85" s="289" t="s">
        <v>101</v>
      </c>
      <c r="C85" s="57"/>
      <c r="D85" s="87"/>
      <c r="E85" s="407"/>
      <c r="F85" s="356"/>
    </row>
    <row r="86" spans="1:6" ht="84">
      <c r="A86" s="141"/>
      <c r="B86" s="165" t="s">
        <v>102</v>
      </c>
      <c r="C86" s="57"/>
      <c r="D86" s="87"/>
      <c r="E86" s="407"/>
      <c r="F86" s="356"/>
    </row>
    <row r="87" spans="1:6">
      <c r="A87" s="141"/>
      <c r="B87" s="38" t="s">
        <v>256</v>
      </c>
      <c r="C87" s="57"/>
      <c r="D87" s="87"/>
      <c r="E87" s="407"/>
      <c r="F87" s="356"/>
    </row>
    <row r="88" spans="1:6">
      <c r="A88" s="141"/>
      <c r="B88" s="161" t="s">
        <v>267</v>
      </c>
      <c r="C88" s="25" t="s">
        <v>19</v>
      </c>
      <c r="D88" s="89">
        <v>60</v>
      </c>
      <c r="E88" s="180">
        <v>0</v>
      </c>
      <c r="F88" s="329">
        <f>D88*E88</f>
        <v>0</v>
      </c>
    </row>
    <row r="89" spans="1:6">
      <c r="A89" s="141"/>
      <c r="B89" s="288"/>
      <c r="C89" s="57"/>
      <c r="D89" s="87"/>
      <c r="E89" s="407"/>
      <c r="F89" s="356"/>
    </row>
    <row r="90" spans="1:6">
      <c r="A90" s="56">
        <f>MAX($A$12:A89)+1</f>
        <v>11</v>
      </c>
      <c r="B90" s="293" t="s">
        <v>104</v>
      </c>
      <c r="C90" s="61"/>
      <c r="D90" s="86"/>
      <c r="E90" s="409"/>
      <c r="F90" s="344"/>
    </row>
    <row r="91" spans="1:6" ht="48" customHeight="1">
      <c r="A91" s="141"/>
      <c r="B91" s="294" t="s">
        <v>105</v>
      </c>
      <c r="C91" s="61"/>
      <c r="D91" s="86"/>
      <c r="E91" s="409"/>
      <c r="F91" s="344"/>
    </row>
    <row r="92" spans="1:6">
      <c r="A92" s="141"/>
      <c r="B92" s="294" t="s">
        <v>154</v>
      </c>
      <c r="C92" s="61"/>
      <c r="D92" s="86"/>
      <c r="E92" s="409"/>
      <c r="F92" s="344"/>
    </row>
    <row r="93" spans="1:6">
      <c r="A93" s="141"/>
      <c r="B93" s="294" t="s">
        <v>155</v>
      </c>
      <c r="C93" s="61"/>
      <c r="D93" s="86"/>
      <c r="E93" s="409"/>
      <c r="F93" s="344"/>
    </row>
    <row r="94" spans="1:6">
      <c r="A94" s="141"/>
      <c r="B94" s="294" t="s">
        <v>156</v>
      </c>
      <c r="C94" s="61"/>
      <c r="D94" s="86"/>
      <c r="E94" s="409"/>
      <c r="F94" s="344"/>
    </row>
    <row r="95" spans="1:6">
      <c r="A95" s="141"/>
      <c r="B95" s="178" t="s">
        <v>97</v>
      </c>
      <c r="C95" s="61"/>
      <c r="D95" s="86"/>
      <c r="E95" s="409"/>
      <c r="F95" s="344"/>
    </row>
    <row r="96" spans="1:6">
      <c r="A96" s="141"/>
      <c r="B96" s="163" t="s">
        <v>256</v>
      </c>
      <c r="C96" s="61"/>
      <c r="D96" s="86"/>
      <c r="E96" s="409"/>
      <c r="F96" s="344"/>
    </row>
    <row r="97" spans="1:8">
      <c r="A97" s="141"/>
      <c r="B97" s="163" t="s">
        <v>266</v>
      </c>
      <c r="C97" s="61"/>
      <c r="D97" s="86"/>
      <c r="E97" s="409"/>
      <c r="F97" s="344"/>
    </row>
    <row r="98" spans="1:8">
      <c r="A98" s="141"/>
      <c r="B98" s="295" t="s">
        <v>198</v>
      </c>
      <c r="C98" s="25" t="s">
        <v>19</v>
      </c>
      <c r="D98" s="89">
        <v>2</v>
      </c>
      <c r="E98" s="180">
        <v>0</v>
      </c>
      <c r="F98" s="329">
        <f>D98*E98</f>
        <v>0</v>
      </c>
    </row>
    <row r="99" spans="1:8">
      <c r="A99" s="141"/>
      <c r="B99" s="295" t="s">
        <v>197</v>
      </c>
      <c r="C99" s="25" t="s">
        <v>19</v>
      </c>
      <c r="D99" s="89">
        <v>1</v>
      </c>
      <c r="E99" s="180">
        <v>0</v>
      </c>
      <c r="F99" s="329">
        <f>D99*E99</f>
        <v>0</v>
      </c>
    </row>
    <row r="100" spans="1:8">
      <c r="A100" s="141"/>
      <c r="B100" s="288"/>
      <c r="C100" s="57"/>
      <c r="D100" s="87"/>
      <c r="E100" s="407"/>
      <c r="F100" s="356"/>
    </row>
    <row r="101" spans="1:8" ht="24" customHeight="1">
      <c r="A101" s="56">
        <f>MAX($A$12:A100)+1</f>
        <v>12</v>
      </c>
      <c r="B101" s="26" t="s">
        <v>114</v>
      </c>
      <c r="C101" s="342"/>
      <c r="D101" s="343"/>
      <c r="E101" s="410"/>
      <c r="F101" s="343"/>
      <c r="G101" s="167"/>
      <c r="H101"/>
    </row>
    <row r="102" spans="1:8" ht="40.5" customHeight="1">
      <c r="A102" s="141"/>
      <c r="B102" s="278" t="s">
        <v>106</v>
      </c>
      <c r="C102" s="57"/>
      <c r="D102" s="87"/>
      <c r="E102" s="407"/>
      <c r="F102" s="356"/>
      <c r="G102" s="400"/>
      <c r="H102" s="400"/>
    </row>
    <row r="103" spans="1:8" ht="12" customHeight="1">
      <c r="A103" s="141"/>
      <c r="B103" s="278" t="s">
        <v>107</v>
      </c>
      <c r="C103" s="57"/>
      <c r="D103" s="87"/>
      <c r="E103" s="407"/>
      <c r="F103" s="356"/>
      <c r="G103" s="400"/>
      <c r="H103" s="400"/>
    </row>
    <row r="104" spans="1:8" ht="24">
      <c r="A104" s="141"/>
      <c r="B104" s="278" t="s">
        <v>108</v>
      </c>
      <c r="C104" s="57"/>
      <c r="D104" s="87"/>
      <c r="E104" s="407"/>
      <c r="F104" s="356"/>
      <c r="G104" s="400"/>
      <c r="H104" s="400"/>
    </row>
    <row r="105" spans="1:8" ht="75.75" customHeight="1">
      <c r="A105" s="141"/>
      <c r="B105" s="278" t="s">
        <v>109</v>
      </c>
      <c r="C105" s="57"/>
      <c r="D105" s="87"/>
      <c r="E105" s="407"/>
      <c r="F105" s="356"/>
      <c r="G105" s="400"/>
      <c r="H105" s="400"/>
    </row>
    <row r="106" spans="1:8" ht="12" customHeight="1">
      <c r="A106" s="141"/>
      <c r="B106" s="278" t="s">
        <v>110</v>
      </c>
      <c r="C106" s="57"/>
      <c r="D106" s="87"/>
      <c r="E106" s="407"/>
      <c r="F106" s="356"/>
      <c r="G106" s="400"/>
      <c r="H106" s="400"/>
    </row>
    <row r="107" spans="1:8" ht="12" customHeight="1">
      <c r="A107" s="141"/>
      <c r="B107" s="278" t="s">
        <v>111</v>
      </c>
      <c r="C107" s="57"/>
      <c r="D107" s="87"/>
      <c r="E107" s="407"/>
      <c r="F107" s="356"/>
      <c r="G107" s="400"/>
      <c r="H107" s="400"/>
    </row>
    <row r="108" spans="1:8" ht="12" customHeight="1">
      <c r="A108" s="141"/>
      <c r="B108" s="278" t="s">
        <v>112</v>
      </c>
      <c r="C108" s="57"/>
      <c r="D108" s="87"/>
      <c r="E108" s="407"/>
      <c r="F108" s="356"/>
      <c r="G108" s="400"/>
      <c r="H108" s="400"/>
    </row>
    <row r="109" spans="1:8" ht="12.75">
      <c r="A109" s="141"/>
      <c r="B109" s="278" t="s">
        <v>113</v>
      </c>
      <c r="D109" s="342"/>
      <c r="E109" s="410"/>
      <c r="F109" s="343"/>
      <c r="G109" s="167"/>
      <c r="H109" s="167"/>
    </row>
    <row r="110" spans="1:8" ht="12.75">
      <c r="A110" s="141"/>
      <c r="B110" s="278" t="s">
        <v>256</v>
      </c>
      <c r="D110" s="342"/>
      <c r="E110" s="410"/>
      <c r="F110" s="343"/>
      <c r="G110" s="207"/>
      <c r="H110" s="207"/>
    </row>
    <row r="111" spans="1:8" ht="24">
      <c r="A111" s="141"/>
      <c r="B111" s="296" t="s">
        <v>265</v>
      </c>
      <c r="C111" s="25" t="s">
        <v>39</v>
      </c>
      <c r="D111" s="89">
        <v>395</v>
      </c>
      <c r="E111" s="180">
        <v>0</v>
      </c>
      <c r="F111" s="329">
        <f>D111*E111</f>
        <v>0</v>
      </c>
      <c r="G111"/>
      <c r="H111"/>
    </row>
    <row r="112" spans="1:8">
      <c r="A112" s="141"/>
      <c r="B112" s="288"/>
      <c r="C112" s="57"/>
      <c r="D112" s="87"/>
      <c r="E112" s="407"/>
      <c r="F112" s="356"/>
    </row>
    <row r="113" spans="1:6">
      <c r="A113" s="56">
        <f>MAX($A$12:A112)+1</f>
        <v>13</v>
      </c>
      <c r="B113" s="289" t="s">
        <v>115</v>
      </c>
      <c r="C113" s="57"/>
      <c r="D113" s="87"/>
      <c r="E113" s="407"/>
      <c r="F113" s="356"/>
    </row>
    <row r="114" spans="1:6" ht="36">
      <c r="A114" s="141"/>
      <c r="B114" s="165" t="s">
        <v>116</v>
      </c>
      <c r="C114" s="57"/>
      <c r="D114" s="87"/>
      <c r="E114" s="407"/>
      <c r="F114" s="356"/>
    </row>
    <row r="115" spans="1:6">
      <c r="A115" s="141"/>
      <c r="B115" s="165" t="s">
        <v>98</v>
      </c>
      <c r="C115" s="57"/>
      <c r="D115" s="87"/>
      <c r="E115" s="407"/>
      <c r="F115" s="356"/>
    </row>
    <row r="116" spans="1:6">
      <c r="A116" s="141"/>
      <c r="B116" s="164" t="s">
        <v>97</v>
      </c>
      <c r="C116" s="57"/>
      <c r="D116" s="87"/>
      <c r="E116" s="407"/>
      <c r="F116" s="356"/>
    </row>
    <row r="117" spans="1:6">
      <c r="A117" s="141"/>
      <c r="B117" s="38" t="s">
        <v>117</v>
      </c>
      <c r="C117" s="57"/>
      <c r="D117" s="87"/>
      <c r="E117" s="407"/>
      <c r="F117" s="356"/>
    </row>
    <row r="118" spans="1:6">
      <c r="A118" s="141"/>
      <c r="B118" s="161" t="s">
        <v>264</v>
      </c>
      <c r="C118" s="25" t="s">
        <v>19</v>
      </c>
      <c r="D118" s="89">
        <v>5000</v>
      </c>
      <c r="E118" s="180">
        <v>0</v>
      </c>
      <c r="F118" s="329">
        <f>D118*E118</f>
        <v>0</v>
      </c>
    </row>
    <row r="119" spans="1:6">
      <c r="A119" s="141"/>
      <c r="B119" s="288"/>
      <c r="C119" s="57"/>
      <c r="D119" s="87"/>
      <c r="E119" s="407"/>
      <c r="F119" s="356"/>
    </row>
    <row r="120" spans="1:6">
      <c r="A120" s="56">
        <f>MAX($A$12:A119)+1</f>
        <v>14</v>
      </c>
      <c r="B120" s="289" t="s">
        <v>118</v>
      </c>
      <c r="C120" s="57"/>
      <c r="D120" s="87"/>
      <c r="E120" s="407"/>
      <c r="F120" s="356"/>
    </row>
    <row r="121" spans="1:6" ht="36">
      <c r="A121" s="141"/>
      <c r="B121" s="165" t="s">
        <v>119</v>
      </c>
      <c r="C121" s="57"/>
      <c r="D121" s="87"/>
      <c r="E121" s="407"/>
      <c r="F121" s="356"/>
    </row>
    <row r="122" spans="1:6">
      <c r="A122" s="141"/>
      <c r="B122" s="165" t="s">
        <v>97</v>
      </c>
      <c r="C122" s="57"/>
      <c r="D122" s="87"/>
      <c r="E122" s="407"/>
      <c r="F122" s="356"/>
    </row>
    <row r="123" spans="1:6">
      <c r="A123" s="141"/>
      <c r="B123" s="38" t="s">
        <v>256</v>
      </c>
      <c r="C123" s="57"/>
      <c r="D123" s="87"/>
      <c r="E123" s="407"/>
      <c r="F123" s="356"/>
    </row>
    <row r="124" spans="1:6">
      <c r="A124" s="141"/>
      <c r="B124" s="161" t="s">
        <v>263</v>
      </c>
      <c r="C124" s="25" t="s">
        <v>19</v>
      </c>
      <c r="D124" s="89">
        <v>60</v>
      </c>
      <c r="E124" s="180">
        <v>0</v>
      </c>
      <c r="F124" s="329">
        <f>D124*E124</f>
        <v>0</v>
      </c>
    </row>
    <row r="125" spans="1:6">
      <c r="A125" s="141"/>
      <c r="B125" s="288"/>
      <c r="C125" s="57"/>
      <c r="D125" s="87"/>
      <c r="E125" s="407"/>
      <c r="F125" s="356"/>
    </row>
    <row r="126" spans="1:6">
      <c r="A126" s="56">
        <f>MAX($A$12:A125)+1</f>
        <v>15</v>
      </c>
      <c r="B126" s="289" t="s">
        <v>120</v>
      </c>
      <c r="C126" s="57"/>
      <c r="D126" s="87"/>
      <c r="E126" s="407"/>
      <c r="F126" s="356"/>
    </row>
    <row r="127" spans="1:6" ht="48">
      <c r="A127" s="141"/>
      <c r="B127" s="165" t="s">
        <v>121</v>
      </c>
      <c r="C127" s="57"/>
      <c r="D127" s="87"/>
      <c r="E127" s="407"/>
      <c r="F127" s="356"/>
    </row>
    <row r="128" spans="1:6">
      <c r="A128" s="141"/>
      <c r="B128" s="165" t="s">
        <v>97</v>
      </c>
      <c r="C128" s="57"/>
      <c r="D128" s="87"/>
      <c r="E128" s="407"/>
      <c r="F128" s="356"/>
    </row>
    <row r="129" spans="1:6">
      <c r="A129" s="141"/>
      <c r="B129" s="38" t="s">
        <v>256</v>
      </c>
      <c r="C129" s="57"/>
      <c r="D129" s="87"/>
      <c r="E129" s="407"/>
      <c r="F129" s="356"/>
    </row>
    <row r="130" spans="1:6">
      <c r="A130" s="141"/>
      <c r="B130" s="161" t="s">
        <v>262</v>
      </c>
      <c r="C130" s="25" t="s">
        <v>19</v>
      </c>
      <c r="D130" s="89">
        <v>60</v>
      </c>
      <c r="E130" s="180">
        <v>0</v>
      </c>
      <c r="F130" s="329">
        <f>D130*E130</f>
        <v>0</v>
      </c>
    </row>
    <row r="131" spans="1:6">
      <c r="A131" s="141"/>
      <c r="B131" s="288"/>
      <c r="C131" s="57"/>
      <c r="D131" s="87"/>
      <c r="E131" s="407"/>
      <c r="F131" s="356"/>
    </row>
    <row r="132" spans="1:6">
      <c r="A132" s="56">
        <f>MAX($A$12:A131)+1</f>
        <v>16</v>
      </c>
      <c r="B132" s="289" t="s">
        <v>122</v>
      </c>
      <c r="C132" s="57"/>
      <c r="D132" s="87"/>
      <c r="E132" s="407"/>
      <c r="F132" s="356"/>
    </row>
    <row r="133" spans="1:6" ht="60">
      <c r="A133" s="141"/>
      <c r="B133" s="165" t="s">
        <v>157</v>
      </c>
      <c r="C133" s="57"/>
      <c r="D133" s="87"/>
      <c r="E133" s="407"/>
      <c r="F133" s="356"/>
    </row>
    <row r="134" spans="1:6">
      <c r="A134" s="141"/>
      <c r="B134" s="165" t="s">
        <v>97</v>
      </c>
      <c r="C134" s="57"/>
      <c r="D134" s="87"/>
      <c r="E134" s="407"/>
      <c r="F134" s="356"/>
    </row>
    <row r="135" spans="1:6">
      <c r="A135" s="141"/>
      <c r="B135" s="38" t="s">
        <v>117</v>
      </c>
      <c r="C135" s="57"/>
      <c r="D135" s="87"/>
      <c r="E135" s="407"/>
      <c r="F135" s="356"/>
    </row>
    <row r="136" spans="1:6">
      <c r="A136" s="141"/>
      <c r="B136" s="161" t="s">
        <v>261</v>
      </c>
      <c r="C136" s="25" t="s">
        <v>19</v>
      </c>
      <c r="D136" s="89">
        <v>490</v>
      </c>
      <c r="E136" s="180">
        <v>0</v>
      </c>
      <c r="F136" s="329">
        <f>D136*E136</f>
        <v>0</v>
      </c>
    </row>
    <row r="137" spans="1:6">
      <c r="A137" s="141"/>
      <c r="B137" s="288"/>
      <c r="C137" s="57"/>
      <c r="D137" s="87"/>
      <c r="E137" s="407"/>
      <c r="F137" s="356"/>
    </row>
    <row r="138" spans="1:6" ht="24">
      <c r="A138" s="56">
        <f>MAX($A$12:A137)+1</f>
        <v>17</v>
      </c>
      <c r="B138" s="292" t="s">
        <v>123</v>
      </c>
      <c r="C138" s="57"/>
      <c r="D138" s="87"/>
      <c r="E138" s="407"/>
      <c r="F138" s="356"/>
    </row>
    <row r="139" spans="1:6" ht="108" customHeight="1">
      <c r="A139" s="141"/>
      <c r="B139" s="165" t="s">
        <v>452</v>
      </c>
      <c r="C139" s="57"/>
      <c r="D139" s="87"/>
      <c r="E139" s="407"/>
      <c r="F139" s="356"/>
    </row>
    <row r="140" spans="1:6" ht="24">
      <c r="A140" s="141"/>
      <c r="B140" s="297" t="s">
        <v>124</v>
      </c>
      <c r="C140" s="57"/>
      <c r="D140" s="87"/>
      <c r="E140" s="407"/>
      <c r="F140" s="356"/>
    </row>
    <row r="141" spans="1:6">
      <c r="A141" s="141"/>
      <c r="B141" s="165" t="s">
        <v>97</v>
      </c>
      <c r="C141" s="57"/>
      <c r="D141" s="87"/>
      <c r="E141" s="407"/>
      <c r="F141" s="356"/>
    </row>
    <row r="142" spans="1:6">
      <c r="A142" s="141"/>
      <c r="B142" s="38" t="s">
        <v>117</v>
      </c>
      <c r="C142" s="57"/>
      <c r="D142" s="87"/>
      <c r="E142" s="407"/>
      <c r="F142" s="356"/>
    </row>
    <row r="143" spans="1:6" ht="24">
      <c r="A143" s="141"/>
      <c r="B143" s="161" t="s">
        <v>260</v>
      </c>
      <c r="C143" s="25" t="s">
        <v>19</v>
      </c>
      <c r="D143" s="89">
        <v>30</v>
      </c>
      <c r="E143" s="180">
        <v>0</v>
      </c>
      <c r="F143" s="329">
        <f>D143*E143</f>
        <v>0</v>
      </c>
    </row>
    <row r="144" spans="1:6">
      <c r="A144" s="141"/>
      <c r="B144" s="288"/>
      <c r="C144" s="57"/>
      <c r="D144" s="87"/>
      <c r="E144" s="407"/>
      <c r="F144" s="356"/>
    </row>
    <row r="145" spans="1:6">
      <c r="A145" s="56">
        <f>MAX($A$12:A144)+1</f>
        <v>18</v>
      </c>
      <c r="B145" s="298" t="s">
        <v>199</v>
      </c>
      <c r="C145" s="24"/>
      <c r="D145" s="86"/>
      <c r="E145" s="179"/>
      <c r="F145" s="179"/>
    </row>
    <row r="146" spans="1:6" ht="223.5" customHeight="1">
      <c r="A146" s="141"/>
      <c r="B146" s="205" t="s">
        <v>453</v>
      </c>
      <c r="C146" s="24"/>
      <c r="D146" s="86"/>
      <c r="E146" s="179"/>
      <c r="F146" s="179"/>
    </row>
    <row r="147" spans="1:6">
      <c r="A147" s="141"/>
      <c r="B147" s="205" t="s">
        <v>256</v>
      </c>
      <c r="C147" s="24"/>
      <c r="D147" s="86"/>
      <c r="E147" s="179"/>
      <c r="F147" s="179"/>
    </row>
    <row r="148" spans="1:6">
      <c r="A148" s="141"/>
      <c r="B148" s="299" t="s">
        <v>259</v>
      </c>
      <c r="C148" s="25" t="s">
        <v>19</v>
      </c>
      <c r="D148" s="89">
        <v>3</v>
      </c>
      <c r="E148" s="180">
        <v>0</v>
      </c>
      <c r="F148" s="180">
        <f>E148*D148</f>
        <v>0</v>
      </c>
    </row>
    <row r="149" spans="1:6">
      <c r="A149" s="141"/>
      <c r="B149" s="288"/>
      <c r="C149" s="57"/>
      <c r="D149" s="87"/>
      <c r="E149" s="407"/>
      <c r="F149" s="356"/>
    </row>
    <row r="150" spans="1:6">
      <c r="A150" s="56">
        <f>MAX($A$12:A149)+1</f>
        <v>19</v>
      </c>
      <c r="B150" s="298" t="s">
        <v>208</v>
      </c>
      <c r="C150" s="24"/>
      <c r="D150" s="86"/>
      <c r="E150" s="179"/>
      <c r="F150" s="179"/>
    </row>
    <row r="151" spans="1:6" ht="65.25" customHeight="1">
      <c r="A151" s="141"/>
      <c r="B151" s="300" t="s">
        <v>209</v>
      </c>
      <c r="C151" s="24"/>
      <c r="D151" s="86"/>
      <c r="E151" s="179"/>
      <c r="F151" s="179"/>
    </row>
    <row r="152" spans="1:6">
      <c r="A152" s="141"/>
      <c r="B152" s="205" t="s">
        <v>258</v>
      </c>
      <c r="C152" s="24"/>
      <c r="D152" s="86"/>
      <c r="E152" s="179"/>
      <c r="F152" s="179"/>
    </row>
    <row r="153" spans="1:6">
      <c r="A153" s="141"/>
      <c r="B153" s="299" t="s">
        <v>487</v>
      </c>
      <c r="C153" s="25" t="s">
        <v>19</v>
      </c>
      <c r="D153" s="89">
        <v>3</v>
      </c>
      <c r="E153" s="180">
        <v>0</v>
      </c>
      <c r="F153" s="180">
        <f>E153*D153</f>
        <v>0</v>
      </c>
    </row>
    <row r="154" spans="1:6">
      <c r="A154" s="141"/>
      <c r="B154" s="288"/>
      <c r="C154" s="57"/>
      <c r="D154" s="87"/>
      <c r="E154" s="407"/>
      <c r="F154" s="356"/>
    </row>
    <row r="155" spans="1:6">
      <c r="A155" s="56">
        <f>MAX($A$4:A154)+1</f>
        <v>20</v>
      </c>
      <c r="B155" s="298" t="s">
        <v>200</v>
      </c>
      <c r="C155" s="24"/>
      <c r="D155" s="86"/>
      <c r="E155" s="179"/>
      <c r="F155" s="179"/>
    </row>
    <row r="156" spans="1:6" ht="102" customHeight="1">
      <c r="A156" s="56"/>
      <c r="B156" s="278" t="s">
        <v>201</v>
      </c>
      <c r="C156" s="24"/>
      <c r="D156" s="86"/>
      <c r="E156" s="179"/>
      <c r="F156" s="179"/>
    </row>
    <row r="157" spans="1:6" ht="171.75" customHeight="1">
      <c r="A157" s="56"/>
      <c r="B157" s="278" t="s">
        <v>202</v>
      </c>
      <c r="C157" s="24"/>
      <c r="D157" s="86"/>
      <c r="E157" s="179"/>
      <c r="F157" s="179"/>
    </row>
    <row r="158" spans="1:6" ht="113.25" customHeight="1">
      <c r="A158" s="56"/>
      <c r="B158" s="278" t="s">
        <v>454</v>
      </c>
      <c r="C158" s="24"/>
      <c r="D158" s="86"/>
      <c r="E158" s="179"/>
      <c r="F158" s="179"/>
    </row>
    <row r="159" spans="1:6">
      <c r="A159" s="56"/>
      <c r="B159" s="278" t="s">
        <v>256</v>
      </c>
      <c r="C159" s="24"/>
      <c r="D159" s="86"/>
      <c r="E159" s="179"/>
      <c r="F159" s="179"/>
    </row>
    <row r="160" spans="1:6" ht="24">
      <c r="A160" s="56"/>
      <c r="B160" s="299" t="s">
        <v>257</v>
      </c>
      <c r="C160" s="25" t="s">
        <v>19</v>
      </c>
      <c r="D160" s="89">
        <v>23</v>
      </c>
      <c r="E160" s="180">
        <v>0</v>
      </c>
      <c r="F160" s="180">
        <f>E160*D160</f>
        <v>0</v>
      </c>
    </row>
    <row r="161" spans="1:6">
      <c r="A161" s="141"/>
      <c r="B161" s="288"/>
      <c r="C161" s="57"/>
      <c r="D161" s="87"/>
      <c r="E161" s="407"/>
      <c r="F161" s="356"/>
    </row>
    <row r="162" spans="1:6" ht="24">
      <c r="A162" s="56">
        <f>MAX($A$4:A161)+1</f>
        <v>21</v>
      </c>
      <c r="B162" s="292" t="s">
        <v>203</v>
      </c>
      <c r="C162" s="57"/>
      <c r="D162" s="87"/>
      <c r="E162" s="407"/>
      <c r="F162" s="356"/>
    </row>
    <row r="163" spans="1:6" ht="132">
      <c r="A163" s="141"/>
      <c r="B163" s="165" t="s">
        <v>204</v>
      </c>
      <c r="C163" s="57"/>
      <c r="D163" s="87"/>
      <c r="E163" s="407"/>
      <c r="F163" s="356"/>
    </row>
    <row r="164" spans="1:6" ht="24">
      <c r="A164" s="141"/>
      <c r="B164" s="164" t="s">
        <v>205</v>
      </c>
      <c r="C164" s="57"/>
      <c r="D164" s="87"/>
      <c r="E164" s="407"/>
      <c r="F164" s="356"/>
    </row>
    <row r="165" spans="1:6">
      <c r="A165" s="141"/>
      <c r="B165" s="165" t="s">
        <v>97</v>
      </c>
      <c r="C165" s="57"/>
      <c r="D165" s="87"/>
      <c r="E165" s="407"/>
      <c r="F165" s="356"/>
    </row>
    <row r="166" spans="1:6">
      <c r="A166" s="141"/>
      <c r="B166" s="38" t="s">
        <v>117</v>
      </c>
      <c r="C166" s="57"/>
      <c r="D166" s="87"/>
      <c r="E166" s="407"/>
      <c r="F166" s="356"/>
    </row>
    <row r="167" spans="1:6" ht="24">
      <c r="A167" s="141"/>
      <c r="B167" s="38" t="s">
        <v>206</v>
      </c>
      <c r="C167" s="57"/>
      <c r="D167" s="87"/>
      <c r="E167" s="407"/>
      <c r="F167" s="356"/>
    </row>
    <row r="168" spans="1:6">
      <c r="A168" s="141"/>
      <c r="B168" s="38" t="s">
        <v>98</v>
      </c>
      <c r="C168" s="57"/>
      <c r="D168" s="87"/>
      <c r="E168" s="407"/>
      <c r="F168" s="356"/>
    </row>
    <row r="169" spans="1:6">
      <c r="A169" s="141"/>
      <c r="B169" s="301" t="s">
        <v>56</v>
      </c>
      <c r="C169" s="25" t="s">
        <v>207</v>
      </c>
      <c r="D169" s="89">
        <v>75</v>
      </c>
      <c r="E169" s="180">
        <v>0</v>
      </c>
      <c r="F169" s="180">
        <f>E169*D169</f>
        <v>0</v>
      </c>
    </row>
    <row r="170" spans="1:6">
      <c r="A170" s="141"/>
      <c r="B170" s="288"/>
      <c r="C170" s="57"/>
      <c r="D170" s="87"/>
      <c r="E170" s="407"/>
      <c r="F170" s="356"/>
    </row>
    <row r="171" spans="1:6">
      <c r="A171" s="58"/>
      <c r="B171" s="75" t="s">
        <v>90</v>
      </c>
      <c r="C171" s="44"/>
      <c r="D171" s="88"/>
      <c r="E171" s="406"/>
      <c r="F171" s="357">
        <f>SUM(F60:F170)</f>
        <v>0</v>
      </c>
    </row>
    <row r="172" spans="1:6">
      <c r="A172" s="141"/>
      <c r="B172" s="288"/>
      <c r="C172" s="57"/>
      <c r="D172" s="87"/>
      <c r="E172" s="407"/>
      <c r="F172" s="356"/>
    </row>
    <row r="173" spans="1:6">
      <c r="A173" s="113"/>
      <c r="B173" s="285" t="s">
        <v>193</v>
      </c>
      <c r="C173" s="124"/>
      <c r="D173" s="145"/>
      <c r="E173" s="408"/>
      <c r="F173" s="355"/>
    </row>
    <row r="174" spans="1:6">
      <c r="A174" s="141"/>
      <c r="B174" s="288"/>
      <c r="C174" s="57"/>
      <c r="D174" s="87"/>
      <c r="E174" s="407"/>
      <c r="F174" s="356"/>
    </row>
    <row r="175" spans="1:6" ht="72" customHeight="1">
      <c r="A175" s="56">
        <f>MAX($A$12:A174)+1</f>
        <v>22</v>
      </c>
      <c r="B175" s="42" t="s">
        <v>255</v>
      </c>
      <c r="C175" s="24"/>
      <c r="D175" s="86"/>
      <c r="E175" s="144"/>
      <c r="F175" s="334"/>
    </row>
    <row r="176" spans="1:6">
      <c r="A176" s="56"/>
      <c r="B176" s="47" t="s">
        <v>210</v>
      </c>
      <c r="C176" s="25" t="s">
        <v>15</v>
      </c>
      <c r="D176" s="89">
        <v>27</v>
      </c>
      <c r="E176" s="180">
        <v>0</v>
      </c>
      <c r="F176" s="329">
        <f>D176*E176</f>
        <v>0</v>
      </c>
    </row>
    <row r="177" spans="1:6">
      <c r="A177" s="141"/>
      <c r="B177" s="47" t="s">
        <v>211</v>
      </c>
      <c r="C177" s="25" t="s">
        <v>15</v>
      </c>
      <c r="D177" s="89">
        <v>38</v>
      </c>
      <c r="E177" s="180">
        <v>0</v>
      </c>
      <c r="F177" s="329">
        <f>D177*E177</f>
        <v>0</v>
      </c>
    </row>
    <row r="178" spans="1:6">
      <c r="A178" s="141"/>
      <c r="B178" s="49"/>
      <c r="C178" s="48"/>
      <c r="D178" s="87"/>
      <c r="E178" s="312"/>
      <c r="F178" s="356"/>
    </row>
    <row r="179" spans="1:6" ht="51" customHeight="1">
      <c r="A179" s="56">
        <f>MAX($A$12:A178)+1</f>
        <v>23</v>
      </c>
      <c r="B179" s="206" t="s">
        <v>254</v>
      </c>
      <c r="C179" s="48"/>
      <c r="D179" s="87"/>
      <c r="E179" s="312"/>
      <c r="F179" s="356"/>
    </row>
    <row r="180" spans="1:6">
      <c r="A180" s="141"/>
      <c r="B180" s="47" t="s">
        <v>212</v>
      </c>
      <c r="C180" s="25" t="s">
        <v>15</v>
      </c>
      <c r="D180" s="89">
        <v>27</v>
      </c>
      <c r="E180" s="180">
        <v>0</v>
      </c>
      <c r="F180" s="329">
        <f>D180*E180</f>
        <v>0</v>
      </c>
    </row>
    <row r="181" spans="1:6">
      <c r="A181" s="56"/>
      <c r="B181" s="47" t="s">
        <v>213</v>
      </c>
      <c r="C181" s="25" t="s">
        <v>15</v>
      </c>
      <c r="D181" s="89">
        <v>38</v>
      </c>
      <c r="E181" s="180">
        <v>0</v>
      </c>
      <c r="F181" s="329">
        <f>D181*E181</f>
        <v>0</v>
      </c>
    </row>
    <row r="182" spans="1:6">
      <c r="A182" s="56"/>
      <c r="B182" s="49"/>
      <c r="C182" s="48"/>
      <c r="D182" s="87"/>
      <c r="E182" s="312"/>
      <c r="F182" s="356"/>
    </row>
    <row r="183" spans="1:6">
      <c r="A183" s="56">
        <f>MAX($A$12:A182)+1</f>
        <v>24</v>
      </c>
      <c r="B183" s="189" t="s">
        <v>215</v>
      </c>
      <c r="C183" s="48"/>
      <c r="D183" s="87"/>
      <c r="E183" s="312"/>
      <c r="F183" s="356"/>
    </row>
    <row r="184" spans="1:6" ht="120">
      <c r="A184" s="56"/>
      <c r="B184" s="190" t="s">
        <v>466</v>
      </c>
      <c r="C184" s="48"/>
      <c r="D184" s="87"/>
      <c r="E184" s="312"/>
      <c r="F184" s="356"/>
    </row>
    <row r="185" spans="1:6">
      <c r="A185" s="56"/>
      <c r="B185" s="190" t="s">
        <v>253</v>
      </c>
      <c r="C185" s="48"/>
      <c r="D185" s="87"/>
      <c r="E185" s="312"/>
      <c r="F185" s="356"/>
    </row>
    <row r="186" spans="1:6">
      <c r="A186" s="56"/>
      <c r="B186" s="191" t="s">
        <v>234</v>
      </c>
      <c r="C186" s="36" t="s">
        <v>14</v>
      </c>
      <c r="D186" s="134">
        <v>1</v>
      </c>
      <c r="E186" s="180">
        <v>0</v>
      </c>
      <c r="F186" s="180">
        <f>E186*D186</f>
        <v>0</v>
      </c>
    </row>
    <row r="187" spans="1:6">
      <c r="A187" s="56"/>
      <c r="B187" s="49"/>
      <c r="C187" s="48"/>
      <c r="D187" s="87"/>
      <c r="E187" s="312"/>
      <c r="F187" s="356"/>
    </row>
    <row r="188" spans="1:6" ht="24">
      <c r="A188" s="56">
        <f>MAX($A$12:A187)+1</f>
        <v>25</v>
      </c>
      <c r="B188" s="186" t="s">
        <v>161</v>
      </c>
      <c r="C188" s="61"/>
      <c r="D188" s="81"/>
      <c r="E188" s="409"/>
      <c r="F188" s="344"/>
    </row>
    <row r="189" spans="1:6" ht="24">
      <c r="A189" s="56"/>
      <c r="B189" s="186" t="s">
        <v>216</v>
      </c>
      <c r="C189" s="61"/>
      <c r="D189" s="81"/>
      <c r="E189" s="409"/>
      <c r="F189" s="344"/>
    </row>
    <row r="190" spans="1:6">
      <c r="A190" s="56"/>
      <c r="B190" s="186" t="s">
        <v>250</v>
      </c>
      <c r="C190" s="61"/>
      <c r="D190" s="81"/>
      <c r="E190" s="409"/>
      <c r="F190" s="344"/>
    </row>
    <row r="191" spans="1:6">
      <c r="A191" s="56"/>
      <c r="B191" s="23" t="s">
        <v>252</v>
      </c>
      <c r="C191" s="25" t="s">
        <v>14</v>
      </c>
      <c r="D191" s="82">
        <v>1</v>
      </c>
      <c r="E191" s="180">
        <v>0</v>
      </c>
      <c r="F191" s="180">
        <f>E191*D191</f>
        <v>0</v>
      </c>
    </row>
    <row r="192" spans="1:6">
      <c r="A192" s="56"/>
      <c r="B192" s="49"/>
      <c r="C192" s="48"/>
      <c r="D192" s="87"/>
      <c r="E192" s="312"/>
      <c r="F192" s="356"/>
    </row>
    <row r="193" spans="1:6" ht="48">
      <c r="A193" s="56">
        <f>MAX($A$12:A192)+1</f>
        <v>26</v>
      </c>
      <c r="B193" s="192" t="s">
        <v>217</v>
      </c>
      <c r="C193" s="61"/>
      <c r="D193" s="142"/>
      <c r="E193" s="409"/>
      <c r="F193" s="344"/>
    </row>
    <row r="194" spans="1:6">
      <c r="A194" s="56"/>
      <c r="B194" s="192" t="s">
        <v>248</v>
      </c>
      <c r="C194" s="61"/>
      <c r="D194" s="142"/>
      <c r="E194" s="409"/>
      <c r="F194" s="344"/>
    </row>
    <row r="195" spans="1:6">
      <c r="A195" s="56"/>
      <c r="B195" s="193" t="s">
        <v>249</v>
      </c>
      <c r="C195" s="25" t="s">
        <v>18</v>
      </c>
      <c r="D195" s="89">
        <v>1</v>
      </c>
      <c r="E195" s="180">
        <v>0</v>
      </c>
      <c r="F195" s="180">
        <f>E195*D195</f>
        <v>0</v>
      </c>
    </row>
    <row r="196" spans="1:6">
      <c r="A196" s="56"/>
      <c r="B196" s="49"/>
      <c r="C196" s="48"/>
      <c r="D196" s="87"/>
      <c r="E196" s="312"/>
      <c r="F196" s="356"/>
    </row>
    <row r="197" spans="1:6" ht="36">
      <c r="A197" s="56">
        <f>MAX($A$12:A195)+1</f>
        <v>27</v>
      </c>
      <c r="B197" s="42" t="s">
        <v>479</v>
      </c>
      <c r="C197" s="61"/>
      <c r="D197" s="81"/>
      <c r="E197" s="409"/>
      <c r="F197" s="344"/>
    </row>
    <row r="198" spans="1:6">
      <c r="A198" s="56"/>
      <c r="B198" s="47" t="s">
        <v>93</v>
      </c>
      <c r="C198" s="25" t="s">
        <v>14</v>
      </c>
      <c r="D198" s="82">
        <v>8</v>
      </c>
      <c r="E198" s="180">
        <v>0</v>
      </c>
      <c r="F198" s="180">
        <f>E198*D198</f>
        <v>0</v>
      </c>
    </row>
    <row r="199" spans="1:6">
      <c r="A199" s="56"/>
      <c r="B199" s="49"/>
      <c r="C199" s="48"/>
      <c r="D199" s="87"/>
      <c r="E199" s="312"/>
      <c r="F199" s="356"/>
    </row>
    <row r="200" spans="1:6" ht="24">
      <c r="A200" s="56">
        <f>MAX($A$12:A199)+1</f>
        <v>28</v>
      </c>
      <c r="B200" s="186" t="s">
        <v>127</v>
      </c>
      <c r="C200" s="61"/>
      <c r="D200" s="168"/>
      <c r="E200" s="409"/>
      <c r="F200" s="344"/>
    </row>
    <row r="201" spans="1:6">
      <c r="A201" s="56"/>
      <c r="B201" s="23" t="s">
        <v>91</v>
      </c>
      <c r="C201" s="25" t="s">
        <v>14</v>
      </c>
      <c r="D201" s="169">
        <v>2</v>
      </c>
      <c r="E201" s="180">
        <v>0</v>
      </c>
      <c r="F201" s="180">
        <f>E201*D201</f>
        <v>0</v>
      </c>
    </row>
    <row r="202" spans="1:6">
      <c r="A202" s="56"/>
      <c r="B202" s="49"/>
      <c r="C202" s="48"/>
      <c r="D202" s="87"/>
      <c r="E202" s="312"/>
      <c r="F202" s="356"/>
    </row>
    <row r="203" spans="1:6">
      <c r="A203" s="56">
        <f>MAX($A$12:A202)+1</f>
        <v>29</v>
      </c>
      <c r="B203" s="182" t="s">
        <v>130</v>
      </c>
      <c r="C203" s="170"/>
      <c r="D203" s="147"/>
      <c r="E203" s="179"/>
      <c r="F203" s="179"/>
    </row>
    <row r="204" spans="1:6" ht="24">
      <c r="A204" s="56"/>
      <c r="B204" s="183" t="s">
        <v>131</v>
      </c>
      <c r="C204" s="170"/>
      <c r="D204" s="147"/>
      <c r="E204" s="179"/>
      <c r="F204" s="179"/>
    </row>
    <row r="205" spans="1:6" ht="47.25" customHeight="1">
      <c r="A205" s="56"/>
      <c r="B205" s="183" t="s">
        <v>132</v>
      </c>
      <c r="C205" s="170"/>
      <c r="D205" s="147"/>
      <c r="E205" s="179"/>
      <c r="F205" s="179"/>
    </row>
    <row r="206" spans="1:6" ht="48">
      <c r="A206" s="56"/>
      <c r="B206" s="183" t="s">
        <v>133</v>
      </c>
      <c r="C206" s="170"/>
      <c r="D206" s="147"/>
      <c r="E206" s="179"/>
      <c r="F206" s="179"/>
    </row>
    <row r="207" spans="1:6">
      <c r="A207" s="56"/>
      <c r="B207" s="183" t="s">
        <v>239</v>
      </c>
      <c r="C207" s="170"/>
      <c r="D207" s="147"/>
      <c r="E207" s="179"/>
      <c r="F207" s="179"/>
    </row>
    <row r="208" spans="1:6">
      <c r="A208" s="56"/>
      <c r="B208" s="183" t="s">
        <v>247</v>
      </c>
      <c r="C208" s="170"/>
      <c r="D208" s="147"/>
      <c r="E208" s="179"/>
      <c r="F208" s="179"/>
    </row>
    <row r="209" spans="1:6">
      <c r="A209" s="56"/>
      <c r="B209" s="23" t="s">
        <v>91</v>
      </c>
      <c r="C209" s="25" t="s">
        <v>14</v>
      </c>
      <c r="D209" s="169">
        <v>1</v>
      </c>
      <c r="E209" s="180">
        <v>0</v>
      </c>
      <c r="F209" s="180">
        <f>E209*D209</f>
        <v>0</v>
      </c>
    </row>
    <row r="210" spans="1:6">
      <c r="A210" s="56"/>
      <c r="B210" s="49"/>
      <c r="C210" s="48"/>
      <c r="D210" s="87"/>
      <c r="E210" s="312"/>
      <c r="F210" s="356"/>
    </row>
    <row r="211" spans="1:6" ht="34.5" customHeight="1">
      <c r="A211" s="56">
        <f>MAX($A$12:A210)+1</f>
        <v>30</v>
      </c>
      <c r="B211" s="183" t="s">
        <v>158</v>
      </c>
      <c r="C211" s="24"/>
      <c r="D211" s="90"/>
      <c r="E211" s="179"/>
      <c r="F211" s="179"/>
    </row>
    <row r="212" spans="1:6">
      <c r="A212" s="56"/>
      <c r="B212" s="183" t="s">
        <v>162</v>
      </c>
      <c r="C212" s="24"/>
      <c r="D212" s="90"/>
      <c r="E212" s="179"/>
      <c r="F212" s="179"/>
    </row>
    <row r="213" spans="1:6">
      <c r="A213" s="56"/>
      <c r="B213" s="183" t="s">
        <v>159</v>
      </c>
      <c r="C213" s="24"/>
      <c r="D213" s="90"/>
      <c r="E213" s="179"/>
      <c r="F213" s="179"/>
    </row>
    <row r="214" spans="1:6">
      <c r="A214" s="56"/>
      <c r="B214" s="183" t="s">
        <v>160</v>
      </c>
      <c r="C214" s="24"/>
      <c r="D214" s="90"/>
      <c r="E214" s="179"/>
      <c r="F214" s="179"/>
    </row>
    <row r="215" spans="1:6">
      <c r="A215" s="56"/>
      <c r="B215" s="183" t="s">
        <v>245</v>
      </c>
      <c r="C215" s="24"/>
      <c r="D215" s="90"/>
      <c r="E215" s="179"/>
      <c r="F215" s="179"/>
    </row>
    <row r="216" spans="1:6">
      <c r="A216" s="56"/>
      <c r="B216" s="184" t="s">
        <v>485</v>
      </c>
      <c r="C216" s="25" t="s">
        <v>18</v>
      </c>
      <c r="D216" s="89">
        <v>1</v>
      </c>
      <c r="E216" s="180">
        <v>0</v>
      </c>
      <c r="F216" s="180">
        <f>E216*D216</f>
        <v>0</v>
      </c>
    </row>
    <row r="217" spans="1:6">
      <c r="A217" s="56"/>
      <c r="B217" s="49"/>
      <c r="C217" s="48"/>
      <c r="D217" s="87"/>
      <c r="E217" s="312"/>
      <c r="F217" s="356"/>
    </row>
    <row r="218" spans="1:6" ht="48">
      <c r="A218" s="56">
        <f>MAX($A$12:A217)+1</f>
        <v>31</v>
      </c>
      <c r="B218" s="183" t="s">
        <v>223</v>
      </c>
      <c r="C218" s="24"/>
      <c r="D218" s="90"/>
      <c r="E218" s="179"/>
      <c r="F218" s="179"/>
    </row>
    <row r="219" spans="1:6">
      <c r="A219" s="56"/>
      <c r="B219" s="183" t="s">
        <v>220</v>
      </c>
      <c r="C219" s="24"/>
      <c r="D219" s="90"/>
      <c r="E219" s="179"/>
      <c r="F219" s="179"/>
    </row>
    <row r="220" spans="1:6">
      <c r="A220" s="56"/>
      <c r="B220" s="183" t="s">
        <v>219</v>
      </c>
      <c r="C220" s="24"/>
      <c r="D220" s="90"/>
      <c r="E220" s="179"/>
      <c r="F220" s="179"/>
    </row>
    <row r="221" spans="1:6">
      <c r="A221" s="56"/>
      <c r="B221" s="183" t="s">
        <v>221</v>
      </c>
      <c r="C221" s="24"/>
      <c r="D221" s="90"/>
      <c r="E221" s="179"/>
      <c r="F221" s="179"/>
    </row>
    <row r="222" spans="1:6">
      <c r="A222" s="56"/>
      <c r="B222" s="183" t="s">
        <v>245</v>
      </c>
      <c r="C222" s="24"/>
      <c r="D222" s="90"/>
      <c r="E222" s="179"/>
      <c r="F222" s="179"/>
    </row>
    <row r="223" spans="1:6">
      <c r="A223" s="56"/>
      <c r="B223" s="184" t="s">
        <v>246</v>
      </c>
      <c r="C223" s="25" t="s">
        <v>18</v>
      </c>
      <c r="D223" s="89">
        <v>1</v>
      </c>
      <c r="E223" s="180">
        <v>0</v>
      </c>
      <c r="F223" s="180">
        <f>E223*D223</f>
        <v>0</v>
      </c>
    </row>
    <row r="224" spans="1:6">
      <c r="A224" s="56"/>
      <c r="B224" s="49"/>
      <c r="C224" s="48"/>
      <c r="D224" s="87"/>
      <c r="E224" s="312"/>
      <c r="F224" s="356"/>
    </row>
    <row r="225" spans="1:6" ht="36">
      <c r="A225" s="56">
        <f>MAX($A$12:A224)+1</f>
        <v>32</v>
      </c>
      <c r="B225" s="42" t="s">
        <v>243</v>
      </c>
      <c r="C225" s="24"/>
      <c r="D225" s="157"/>
      <c r="E225" s="179"/>
      <c r="F225" s="179"/>
    </row>
    <row r="226" spans="1:6">
      <c r="A226" s="56"/>
      <c r="B226" s="209" t="s">
        <v>244</v>
      </c>
      <c r="C226" s="24"/>
      <c r="D226" s="157"/>
      <c r="E226" s="179"/>
      <c r="F226" s="179"/>
    </row>
    <row r="227" spans="1:6">
      <c r="A227" s="56"/>
      <c r="B227" s="47" t="s">
        <v>61</v>
      </c>
      <c r="C227" s="25" t="s">
        <v>14</v>
      </c>
      <c r="D227" s="134">
        <v>1</v>
      </c>
      <c r="E227" s="180">
        <v>0</v>
      </c>
      <c r="F227" s="180">
        <f>E227*D227</f>
        <v>0</v>
      </c>
    </row>
    <row r="228" spans="1:6">
      <c r="A228" s="56"/>
      <c r="B228" s="49"/>
      <c r="C228" s="48"/>
      <c r="D228" s="87"/>
      <c r="E228" s="312"/>
      <c r="F228" s="356"/>
    </row>
    <row r="229" spans="1:6">
      <c r="A229" s="56">
        <f>MAX($A$12:A228)+1</f>
        <v>33</v>
      </c>
      <c r="B229" s="63" t="s">
        <v>59</v>
      </c>
      <c r="C229" s="48"/>
      <c r="D229" s="87"/>
      <c r="E229" s="312"/>
      <c r="F229" s="356"/>
    </row>
    <row r="230" spans="1:6" ht="24">
      <c r="A230" s="56"/>
      <c r="B230" s="64" t="s">
        <v>235</v>
      </c>
      <c r="C230" s="48"/>
      <c r="D230" s="87"/>
      <c r="E230" s="312"/>
      <c r="F230" s="356"/>
    </row>
    <row r="231" spans="1:6">
      <c r="A231" s="56"/>
      <c r="B231" s="65" t="s">
        <v>61</v>
      </c>
      <c r="C231" s="25" t="s">
        <v>14</v>
      </c>
      <c r="D231" s="134">
        <v>1</v>
      </c>
      <c r="E231" s="180">
        <v>0</v>
      </c>
      <c r="F231" s="180">
        <f>E231*D231</f>
        <v>0</v>
      </c>
    </row>
    <row r="232" spans="1:6">
      <c r="A232" s="56"/>
      <c r="B232" s="49"/>
      <c r="C232" s="48"/>
      <c r="D232" s="87"/>
      <c r="E232" s="312"/>
      <c r="F232" s="356"/>
    </row>
    <row r="233" spans="1:6">
      <c r="A233" s="56">
        <f>MAX($A$12:A232)+1</f>
        <v>34</v>
      </c>
      <c r="B233" s="63" t="s">
        <v>456</v>
      </c>
      <c r="C233" s="24"/>
      <c r="D233" s="81"/>
      <c r="E233" s="179"/>
      <c r="F233" s="179"/>
    </row>
    <row r="234" spans="1:6" ht="141.75" customHeight="1">
      <c r="A234" s="56"/>
      <c r="B234" s="64" t="s">
        <v>457</v>
      </c>
      <c r="C234" s="24"/>
      <c r="D234" s="81"/>
      <c r="E234" s="179"/>
      <c r="F234" s="179"/>
    </row>
    <row r="235" spans="1:6" ht="36">
      <c r="A235" s="56"/>
      <c r="B235" s="64" t="s">
        <v>458</v>
      </c>
      <c r="C235" s="24"/>
      <c r="D235" s="81"/>
      <c r="E235" s="179"/>
      <c r="F235" s="179"/>
    </row>
    <row r="236" spans="1:6" s="41" customFormat="1">
      <c r="A236" s="78"/>
      <c r="B236" s="64" t="s">
        <v>484</v>
      </c>
      <c r="C236" s="24"/>
      <c r="D236" s="86"/>
      <c r="E236" s="179"/>
      <c r="F236" s="179"/>
    </row>
    <row r="237" spans="1:6" s="41" customFormat="1">
      <c r="A237" s="78"/>
      <c r="B237" s="64" t="s">
        <v>483</v>
      </c>
      <c r="C237" s="24"/>
      <c r="D237" s="86"/>
      <c r="E237" s="179"/>
      <c r="F237" s="179"/>
    </row>
    <row r="238" spans="1:6" s="41" customFormat="1">
      <c r="A238" s="78"/>
      <c r="B238" s="65" t="s">
        <v>459</v>
      </c>
      <c r="C238" s="25" t="s">
        <v>14</v>
      </c>
      <c r="D238" s="89">
        <v>1</v>
      </c>
      <c r="E238" s="180">
        <v>0</v>
      </c>
      <c r="F238" s="180">
        <f>E238*D238</f>
        <v>0</v>
      </c>
    </row>
    <row r="239" spans="1:6">
      <c r="A239" s="56"/>
      <c r="B239" s="49"/>
      <c r="C239" s="48"/>
      <c r="D239" s="87"/>
      <c r="E239" s="312"/>
      <c r="F239" s="356"/>
    </row>
    <row r="240" spans="1:6">
      <c r="A240" s="56">
        <f>MAX($A$12:A239)+1</f>
        <v>35</v>
      </c>
      <c r="B240" s="187" t="s">
        <v>482</v>
      </c>
      <c r="C240" s="24"/>
      <c r="D240" s="81"/>
      <c r="E240" s="179"/>
      <c r="F240" s="179"/>
    </row>
    <row r="241" spans="1:6" ht="48">
      <c r="A241" s="56"/>
      <c r="B241" s="188" t="s">
        <v>465</v>
      </c>
      <c r="C241" s="24"/>
      <c r="D241" s="81"/>
      <c r="E241" s="179"/>
      <c r="F241" s="179"/>
    </row>
    <row r="242" spans="1:6">
      <c r="A242" s="56"/>
      <c r="B242" s="183" t="s">
        <v>62</v>
      </c>
      <c r="C242" s="24"/>
      <c r="D242" s="81"/>
      <c r="E242" s="179"/>
      <c r="F242" s="179"/>
    </row>
    <row r="243" spans="1:6">
      <c r="A243" s="56"/>
      <c r="B243" s="185" t="s">
        <v>91</v>
      </c>
      <c r="C243" s="25" t="s">
        <v>14</v>
      </c>
      <c r="D243" s="82">
        <v>2</v>
      </c>
      <c r="E243" s="180">
        <v>0</v>
      </c>
      <c r="F243" s="180">
        <f>E243*D243</f>
        <v>0</v>
      </c>
    </row>
    <row r="244" spans="1:6">
      <c r="A244" s="56"/>
      <c r="B244" s="49"/>
      <c r="C244" s="48"/>
      <c r="D244" s="87"/>
      <c r="E244" s="312"/>
      <c r="F244" s="356"/>
    </row>
    <row r="245" spans="1:6">
      <c r="A245" s="56">
        <f>MAX($A$12:A244)+1</f>
        <v>36</v>
      </c>
      <c r="B245" s="182" t="s">
        <v>222</v>
      </c>
      <c r="C245" s="24"/>
      <c r="D245" s="306"/>
      <c r="E245" s="52"/>
      <c r="F245" s="24"/>
    </row>
    <row r="246" spans="1:6" ht="24">
      <c r="A246" s="56"/>
      <c r="B246" s="183" t="s">
        <v>126</v>
      </c>
      <c r="C246" s="24"/>
      <c r="D246" s="81"/>
      <c r="E246" s="179"/>
      <c r="F246" s="179"/>
    </row>
    <row r="247" spans="1:6" ht="24">
      <c r="A247" s="56"/>
      <c r="B247" s="184" t="s">
        <v>224</v>
      </c>
      <c r="C247" s="25" t="s">
        <v>14</v>
      </c>
      <c r="D247" s="82">
        <v>5</v>
      </c>
      <c r="E247" s="180">
        <v>0</v>
      </c>
      <c r="F247" s="180">
        <f>E247*D247</f>
        <v>0</v>
      </c>
    </row>
    <row r="248" spans="1:6">
      <c r="A248" s="56"/>
      <c r="B248" s="49"/>
      <c r="C248" s="48"/>
      <c r="D248" s="87"/>
      <c r="E248" s="312"/>
      <c r="F248" s="356"/>
    </row>
    <row r="249" spans="1:6">
      <c r="A249" s="56">
        <f>MAX($A$12:A248)+1</f>
        <v>37</v>
      </c>
      <c r="B249" s="289" t="s">
        <v>226</v>
      </c>
      <c r="C249" s="48"/>
      <c r="D249" s="87"/>
      <c r="E249" s="312"/>
      <c r="F249" s="356"/>
    </row>
    <row r="250" spans="1:6" ht="24">
      <c r="A250" s="56"/>
      <c r="B250" s="165" t="s">
        <v>225</v>
      </c>
      <c r="C250" s="48"/>
      <c r="D250" s="87"/>
      <c r="E250" s="312"/>
      <c r="F250" s="356"/>
    </row>
    <row r="251" spans="1:6">
      <c r="A251" s="56"/>
      <c r="B251" s="302" t="s">
        <v>231</v>
      </c>
      <c r="C251" s="25" t="s">
        <v>14</v>
      </c>
      <c r="D251" s="82">
        <v>3</v>
      </c>
      <c r="E251" s="180">
        <v>0</v>
      </c>
      <c r="F251" s="180">
        <f>E251*D251</f>
        <v>0</v>
      </c>
    </row>
    <row r="252" spans="1:6">
      <c r="A252" s="56"/>
      <c r="B252" s="49"/>
      <c r="C252" s="48"/>
      <c r="D252" s="87"/>
      <c r="E252" s="312"/>
      <c r="F252" s="356"/>
    </row>
    <row r="253" spans="1:6" ht="36">
      <c r="A253" s="56">
        <f>MAX($A$12:A252)+1</f>
        <v>38</v>
      </c>
      <c r="B253" s="303" t="s">
        <v>128</v>
      </c>
      <c r="C253" s="61"/>
      <c r="D253" s="81"/>
      <c r="E253" s="409"/>
      <c r="F253" s="344"/>
    </row>
    <row r="254" spans="1:6">
      <c r="A254" s="56"/>
      <c r="B254" s="23" t="s">
        <v>60</v>
      </c>
      <c r="C254" s="25" t="s">
        <v>14</v>
      </c>
      <c r="D254" s="82">
        <v>5</v>
      </c>
      <c r="E254" s="180">
        <v>0</v>
      </c>
      <c r="F254" s="180">
        <f>E254*D254</f>
        <v>0</v>
      </c>
    </row>
    <row r="255" spans="1:6">
      <c r="A255" s="56"/>
      <c r="B255" s="49"/>
      <c r="C255" s="48"/>
      <c r="D255" s="87"/>
      <c r="E255" s="312"/>
      <c r="F255" s="356"/>
    </row>
    <row r="256" spans="1:6" ht="24">
      <c r="A256" s="56">
        <f>MAX($A$12:A255)+1</f>
        <v>39</v>
      </c>
      <c r="B256" s="181" t="s">
        <v>125</v>
      </c>
      <c r="C256" s="25" t="s">
        <v>14</v>
      </c>
      <c r="D256" s="82">
        <v>8</v>
      </c>
      <c r="E256" s="180">
        <v>0</v>
      </c>
      <c r="F256" s="180">
        <f>E256*D256</f>
        <v>0</v>
      </c>
    </row>
    <row r="257" spans="1:6">
      <c r="A257" s="56"/>
      <c r="B257" s="49"/>
      <c r="C257" s="48"/>
      <c r="D257" s="87"/>
      <c r="E257" s="312"/>
      <c r="F257" s="356"/>
    </row>
    <row r="258" spans="1:6">
      <c r="A258" s="56">
        <f>MAX($A$12:A257)+1</f>
        <v>40</v>
      </c>
      <c r="B258" s="194" t="s">
        <v>134</v>
      </c>
      <c r="C258" s="25" t="s">
        <v>14</v>
      </c>
      <c r="D258" s="82">
        <v>3</v>
      </c>
      <c r="E258" s="180">
        <v>0</v>
      </c>
      <c r="F258" s="180">
        <f>E258*D258</f>
        <v>0</v>
      </c>
    </row>
    <row r="259" spans="1:6">
      <c r="A259" s="78"/>
      <c r="B259" s="42"/>
      <c r="C259" s="24"/>
      <c r="D259" s="81"/>
      <c r="E259" s="179"/>
      <c r="F259" s="179"/>
    </row>
    <row r="260" spans="1:6">
      <c r="A260" s="78">
        <f>MAX(A$12:$A258)+1</f>
        <v>41</v>
      </c>
      <c r="B260" s="63" t="s">
        <v>135</v>
      </c>
      <c r="C260" s="24"/>
      <c r="D260" s="171"/>
      <c r="E260" s="179"/>
      <c r="F260" s="341"/>
    </row>
    <row r="261" spans="1:6" ht="24">
      <c r="A261" s="54"/>
      <c r="B261" s="64" t="s">
        <v>136</v>
      </c>
      <c r="C261" s="24"/>
      <c r="D261" s="171"/>
      <c r="E261" s="179"/>
      <c r="F261" s="341"/>
    </row>
    <row r="262" spans="1:6">
      <c r="A262" s="54"/>
      <c r="B262" s="65" t="s">
        <v>10</v>
      </c>
      <c r="C262" s="25" t="s">
        <v>18</v>
      </c>
      <c r="D262" s="82">
        <v>1</v>
      </c>
      <c r="E262" s="180">
        <v>0</v>
      </c>
      <c r="F262" s="180">
        <f>E262*D262</f>
        <v>0</v>
      </c>
    </row>
    <row r="263" spans="1:6">
      <c r="A263" s="141"/>
      <c r="B263" s="198"/>
      <c r="C263" s="48"/>
      <c r="D263" s="199"/>
      <c r="E263" s="407"/>
      <c r="F263" s="356"/>
    </row>
    <row r="264" spans="1:6" ht="132">
      <c r="A264" s="78">
        <f>MAX(A$12:$A258)+1</f>
        <v>41</v>
      </c>
      <c r="B264" s="260" t="s">
        <v>473</v>
      </c>
      <c r="C264" s="25" t="s">
        <v>14</v>
      </c>
      <c r="D264" s="89">
        <v>1</v>
      </c>
      <c r="E264" s="180">
        <v>0</v>
      </c>
      <c r="F264" s="329">
        <f t="shared" ref="F264" si="0">D264*E264</f>
        <v>0</v>
      </c>
    </row>
    <row r="265" spans="1:6">
      <c r="A265" s="78"/>
      <c r="B265" s="260"/>
      <c r="C265" s="25"/>
      <c r="D265" s="89"/>
      <c r="E265" s="180"/>
      <c r="F265" s="329"/>
    </row>
    <row r="266" spans="1:6">
      <c r="A266" s="58"/>
      <c r="B266" s="75" t="s">
        <v>92</v>
      </c>
      <c r="C266" s="44"/>
      <c r="D266" s="88"/>
      <c r="E266" s="406"/>
      <c r="F266" s="357">
        <f>SUM(F174:F265)</f>
        <v>0</v>
      </c>
    </row>
    <row r="267" spans="1:6">
      <c r="A267" s="66"/>
      <c r="B267" s="49"/>
      <c r="C267" s="48"/>
      <c r="D267" s="87"/>
      <c r="E267" s="411"/>
      <c r="F267" s="356"/>
    </row>
    <row r="268" spans="1:6" s="76" customFormat="1">
      <c r="A268" s="113"/>
      <c r="B268" s="285" t="s">
        <v>35</v>
      </c>
      <c r="C268" s="124"/>
      <c r="D268" s="145"/>
      <c r="E268" s="408"/>
      <c r="F268" s="355"/>
    </row>
    <row r="269" spans="1:6" s="41" customFormat="1">
      <c r="A269" s="56"/>
      <c r="B269" s="77"/>
      <c r="C269" s="24"/>
      <c r="D269" s="86"/>
      <c r="E269" s="179"/>
      <c r="F269" s="341"/>
    </row>
    <row r="270" spans="1:6" s="41" customFormat="1">
      <c r="A270" s="56">
        <f>MAX($A$12:A269)+1</f>
        <v>42</v>
      </c>
      <c r="B270" s="29" t="s">
        <v>67</v>
      </c>
      <c r="C270" s="24"/>
      <c r="D270" s="146"/>
      <c r="E270" s="179"/>
      <c r="F270" s="341"/>
    </row>
    <row r="271" spans="1:6" s="41" customFormat="1" ht="36" customHeight="1">
      <c r="A271" s="78"/>
      <c r="B271" s="28" t="s">
        <v>63</v>
      </c>
      <c r="C271" s="24"/>
      <c r="D271" s="146"/>
      <c r="E271" s="179"/>
      <c r="F271" s="341"/>
    </row>
    <row r="272" spans="1:6" s="41" customFormat="1">
      <c r="A272" s="78"/>
      <c r="B272" s="27" t="s">
        <v>56</v>
      </c>
      <c r="C272" s="91" t="s">
        <v>18</v>
      </c>
      <c r="D272" s="89">
        <v>1</v>
      </c>
      <c r="E272" s="180">
        <v>0</v>
      </c>
      <c r="F272" s="180">
        <f>E272*D272</f>
        <v>0</v>
      </c>
    </row>
    <row r="273" spans="1:6" s="41" customFormat="1">
      <c r="A273" s="78"/>
      <c r="B273" s="28"/>
      <c r="C273" s="24"/>
      <c r="D273" s="146"/>
      <c r="E273" s="179"/>
      <c r="F273" s="341"/>
    </row>
    <row r="274" spans="1:6" s="41" customFormat="1" ht="24">
      <c r="A274" s="56">
        <f>MAX($A$12:A273)+1</f>
        <v>43</v>
      </c>
      <c r="B274" s="29" t="s">
        <v>68</v>
      </c>
      <c r="C274" s="24"/>
      <c r="D274" s="146"/>
      <c r="E274" s="179"/>
      <c r="F274" s="341"/>
    </row>
    <row r="275" spans="1:6" s="41" customFormat="1" ht="36">
      <c r="A275" s="78"/>
      <c r="B275" s="28" t="s">
        <v>69</v>
      </c>
      <c r="C275" s="24"/>
      <c r="D275" s="146"/>
      <c r="E275" s="179"/>
      <c r="F275" s="341"/>
    </row>
    <row r="276" spans="1:6" s="41" customFormat="1">
      <c r="A276" s="78"/>
      <c r="B276" s="27" t="s">
        <v>56</v>
      </c>
      <c r="C276" s="91" t="s">
        <v>18</v>
      </c>
      <c r="D276" s="89">
        <v>1</v>
      </c>
      <c r="E276" s="180">
        <v>0</v>
      </c>
      <c r="F276" s="180">
        <f>E276*D276</f>
        <v>0</v>
      </c>
    </row>
    <row r="277" spans="1:6" s="41" customFormat="1">
      <c r="A277" s="78"/>
      <c r="B277" s="28"/>
      <c r="C277" s="24"/>
      <c r="D277" s="146"/>
      <c r="E277" s="179"/>
      <c r="F277" s="341"/>
    </row>
    <row r="278" spans="1:6" s="41" customFormat="1" ht="24">
      <c r="A278" s="56">
        <f>MAX($A$12:A277)+1</f>
        <v>44</v>
      </c>
      <c r="B278" s="29" t="s">
        <v>64</v>
      </c>
      <c r="C278" s="24"/>
      <c r="D278" s="146"/>
      <c r="E278" s="179"/>
      <c r="F278" s="341"/>
    </row>
    <row r="279" spans="1:6" s="41" customFormat="1" ht="60">
      <c r="A279" s="78"/>
      <c r="B279" s="28" t="s">
        <v>65</v>
      </c>
      <c r="C279" s="24"/>
      <c r="D279" s="146"/>
      <c r="E279" s="179"/>
      <c r="F279" s="341"/>
    </row>
    <row r="280" spans="1:6" s="41" customFormat="1">
      <c r="A280" s="78"/>
      <c r="B280" s="27" t="s">
        <v>56</v>
      </c>
      <c r="C280" s="91" t="s">
        <v>18</v>
      </c>
      <c r="D280" s="89">
        <v>1</v>
      </c>
      <c r="E280" s="180">
        <v>0</v>
      </c>
      <c r="F280" s="180">
        <f>E280*D280</f>
        <v>0</v>
      </c>
    </row>
    <row r="281" spans="1:6" s="41" customFormat="1">
      <c r="A281" s="56"/>
      <c r="B281" s="42"/>
      <c r="C281" s="24"/>
      <c r="D281" s="172"/>
      <c r="E281" s="179"/>
      <c r="F281" s="341"/>
    </row>
    <row r="282" spans="1:6" s="41" customFormat="1">
      <c r="A282" s="56">
        <f>MAX($A$12:A281)+1</f>
        <v>45</v>
      </c>
      <c r="B282" s="29" t="s">
        <v>137</v>
      </c>
      <c r="C282" s="24"/>
      <c r="D282" s="174"/>
      <c r="E282" s="179"/>
      <c r="F282" s="341"/>
    </row>
    <row r="283" spans="1:6" s="41" customFormat="1" ht="24">
      <c r="A283" s="56"/>
      <c r="B283" s="28" t="s">
        <v>138</v>
      </c>
      <c r="C283" s="24"/>
      <c r="D283" s="174"/>
      <c r="E283" s="179"/>
      <c r="F283" s="341"/>
    </row>
    <row r="284" spans="1:6" s="41" customFormat="1">
      <c r="A284" s="56"/>
      <c r="B284" s="27" t="s">
        <v>56</v>
      </c>
      <c r="C284" s="91" t="s">
        <v>18</v>
      </c>
      <c r="D284" s="175">
        <v>1</v>
      </c>
      <c r="E284" s="180">
        <v>0</v>
      </c>
      <c r="F284" s="180">
        <f>E284*D284</f>
        <v>0</v>
      </c>
    </row>
    <row r="285" spans="1:6" s="41" customFormat="1">
      <c r="A285" s="56"/>
      <c r="B285" s="42"/>
      <c r="C285" s="24"/>
      <c r="D285" s="173"/>
      <c r="E285" s="179"/>
      <c r="F285" s="341"/>
    </row>
    <row r="286" spans="1:6" s="41" customFormat="1">
      <c r="A286" s="79"/>
      <c r="B286" s="80" t="s">
        <v>66</v>
      </c>
      <c r="C286" s="44"/>
      <c r="D286" s="88"/>
      <c r="E286" s="412"/>
      <c r="F286" s="354">
        <f>SUM(F269:F285)</f>
        <v>0</v>
      </c>
    </row>
    <row r="287" spans="1:6" ht="12.75" thickBot="1">
      <c r="A287" s="67"/>
      <c r="B287" s="119"/>
      <c r="C287" s="68"/>
      <c r="D287" s="89"/>
      <c r="E287" s="68"/>
      <c r="F287" s="356"/>
    </row>
    <row r="288" spans="1:6" ht="12.75" thickBot="1">
      <c r="A288" s="70"/>
      <c r="B288" s="304" t="s">
        <v>44</v>
      </c>
      <c r="C288" s="71"/>
      <c r="D288" s="93"/>
      <c r="E288" s="345"/>
      <c r="F288" s="358">
        <f>F10</f>
        <v>0</v>
      </c>
    </row>
  </sheetData>
  <sheetProtection algorithmName="SHA-512" hashValue="/CqcpuH7VH+IHsED96AXAFolk4ex+vW87RUj4+uCuYpoOty0FIARuMu6BOMgF9esxdcTypYzaR9sbYDXbo/eog==" saltValue="8N4TPGelIoaD3KrVCaFEVQ==" spinCount="100000" sheet="1" objects="1" scenarios="1"/>
  <mergeCells count="2">
    <mergeCell ref="G102:G108"/>
    <mergeCell ref="H102:H108"/>
  </mergeCells>
  <pageMargins left="0.70866141732283472" right="0.70866141732283472" top="0.74803149606299213" bottom="0.74803149606299213" header="0.31496062992125984" footer="0.31496062992125984"/>
  <pageSetup paperSize="9" scale="91" orientation="portrait" r:id="rId1"/>
  <headerFooter>
    <oddFooter>&amp;R&amp;P/&amp;N</oddFooter>
  </headerFooter>
  <rowBreaks count="9" manualBreakCount="9">
    <brk id="35" max="5" man="1"/>
    <brk id="58" max="5" man="1"/>
    <brk id="77" max="5" man="1"/>
    <brk id="100" max="5" man="1"/>
    <brk id="137" max="5" man="1"/>
    <brk id="154" max="5" man="1"/>
    <brk id="172" max="5" man="1"/>
    <brk id="224" max="5" man="1"/>
    <brk id="26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H222"/>
  <sheetViews>
    <sheetView view="pageBreakPreview" zoomScale="115" zoomScaleNormal="130" zoomScaleSheetLayoutView="115" zoomScalePageLayoutView="70" workbookViewId="0">
      <selection activeCell="E36" sqref="E36"/>
    </sheetView>
  </sheetViews>
  <sheetFormatPr defaultColWidth="8.85546875" defaultRowHeight="12"/>
  <cols>
    <col min="1" max="1" width="5.7109375" style="4" customWidth="1"/>
    <col min="2" max="2" width="42.28515625" style="14" customWidth="1"/>
    <col min="3" max="3" width="7.7109375" style="4" customWidth="1"/>
    <col min="4" max="4" width="7.7109375" style="85" customWidth="1"/>
    <col min="5" max="5" width="10.28515625" style="4" customWidth="1"/>
    <col min="6" max="6" width="10.42578125" style="4" customWidth="1"/>
    <col min="7" max="8" width="8.85546875" style="11"/>
    <col min="9" max="9" width="52.5703125" style="11" customWidth="1"/>
    <col min="10" max="16384" width="8.85546875" style="11"/>
  </cols>
  <sheetData>
    <row r="1" spans="1:6">
      <c r="A1" s="443" t="s">
        <v>0</v>
      </c>
      <c r="B1" s="469" t="s">
        <v>1</v>
      </c>
      <c r="C1" s="443" t="s">
        <v>2</v>
      </c>
      <c r="D1" s="453" t="s">
        <v>3</v>
      </c>
      <c r="E1" s="443" t="s">
        <v>4</v>
      </c>
      <c r="F1" s="443" t="s">
        <v>5</v>
      </c>
    </row>
    <row r="2" spans="1:6">
      <c r="A2" s="443"/>
      <c r="B2" s="469"/>
      <c r="C2" s="443"/>
      <c r="D2" s="453"/>
      <c r="E2" s="443" t="s">
        <v>12</v>
      </c>
      <c r="F2" s="443" t="s">
        <v>12</v>
      </c>
    </row>
    <row r="3" spans="1:6" s="22" customFormat="1">
      <c r="A3" s="443" t="s">
        <v>16</v>
      </c>
      <c r="B3" s="469" t="s">
        <v>33</v>
      </c>
      <c r="C3" s="443"/>
      <c r="D3" s="453"/>
      <c r="E3" s="443"/>
      <c r="F3" s="443"/>
    </row>
    <row r="4" spans="1:6" s="22" customFormat="1">
      <c r="A4" s="443"/>
      <c r="B4" s="469"/>
      <c r="C4" s="443"/>
      <c r="D4" s="453"/>
      <c r="E4" s="443"/>
      <c r="F4" s="443"/>
    </row>
    <row r="5" spans="1:6" s="112" customFormat="1">
      <c r="A5" s="464"/>
      <c r="B5" s="470" t="s">
        <v>87</v>
      </c>
      <c r="C5" s="457"/>
      <c r="D5" s="457"/>
      <c r="E5" s="457"/>
      <c r="F5" s="461"/>
    </row>
    <row r="6" spans="1:6" s="112" customFormat="1">
      <c r="A6" s="464"/>
      <c r="B6" s="471" t="s">
        <v>286</v>
      </c>
      <c r="C6" s="457"/>
      <c r="D6" s="457"/>
      <c r="E6" s="457"/>
      <c r="F6" s="463">
        <f>F45</f>
        <v>0</v>
      </c>
    </row>
    <row r="7" spans="1:6" s="112" customFormat="1">
      <c r="A7" s="464"/>
      <c r="B7" s="471" t="s">
        <v>342</v>
      </c>
      <c r="C7" s="457"/>
      <c r="D7" s="457"/>
      <c r="E7" s="457"/>
      <c r="F7" s="463">
        <f>F181</f>
        <v>0</v>
      </c>
    </row>
    <row r="8" spans="1:6" s="112" customFormat="1" ht="12.75" thickBot="1">
      <c r="A8" s="464"/>
      <c r="B8" s="438" t="s">
        <v>46</v>
      </c>
      <c r="C8" s="457"/>
      <c r="D8" s="457"/>
      <c r="E8" s="457"/>
      <c r="F8" s="463">
        <f>F220</f>
        <v>0</v>
      </c>
    </row>
    <row r="9" spans="1:6" s="112" customFormat="1" ht="12.75" thickBot="1">
      <c r="A9" s="439"/>
      <c r="B9" s="472" t="s">
        <v>74</v>
      </c>
      <c r="C9" s="440"/>
      <c r="D9" s="473"/>
      <c r="E9" s="442"/>
      <c r="F9" s="474">
        <f>SUM(F6:F8)</f>
        <v>0</v>
      </c>
    </row>
    <row r="10" spans="1:6">
      <c r="A10" s="445"/>
      <c r="B10" s="475"/>
      <c r="C10" s="445"/>
      <c r="D10" s="446"/>
      <c r="E10" s="445"/>
      <c r="F10" s="445"/>
    </row>
    <row r="11" spans="1:6">
      <c r="A11" s="476"/>
      <c r="B11" s="476" t="s">
        <v>285</v>
      </c>
      <c r="C11" s="477"/>
      <c r="D11" s="477"/>
      <c r="E11" s="477"/>
      <c r="F11" s="477"/>
    </row>
    <row r="12" spans="1:6">
      <c r="A12" s="54"/>
      <c r="B12" s="40"/>
      <c r="C12" s="17"/>
      <c r="D12" s="34"/>
      <c r="E12" s="17"/>
      <c r="F12" s="34"/>
    </row>
    <row r="13" spans="1:6" ht="230.25" customHeight="1">
      <c r="A13" s="54">
        <f>MAX($A$10:A11)+1</f>
        <v>1</v>
      </c>
      <c r="B13" s="210" t="s">
        <v>287</v>
      </c>
      <c r="C13" s="17"/>
      <c r="D13" s="34"/>
      <c r="E13" s="17"/>
      <c r="F13" s="34"/>
    </row>
    <row r="14" spans="1:6" ht="51.75" customHeight="1">
      <c r="A14" s="54"/>
      <c r="B14" s="210" t="s">
        <v>451</v>
      </c>
      <c r="C14" s="17"/>
      <c r="D14" s="34"/>
      <c r="E14" s="17"/>
      <c r="F14" s="34"/>
    </row>
    <row r="15" spans="1:6" ht="108.75" customHeight="1">
      <c r="A15" s="54"/>
      <c r="B15" s="238" t="s">
        <v>351</v>
      </c>
      <c r="C15" s="17"/>
      <c r="D15" s="34"/>
      <c r="E15" s="17"/>
      <c r="F15" s="34"/>
    </row>
    <row r="16" spans="1:6">
      <c r="A16" s="54"/>
      <c r="B16" s="211" t="s">
        <v>281</v>
      </c>
      <c r="C16" s="17"/>
      <c r="D16" s="34"/>
      <c r="E16" s="17"/>
      <c r="F16" s="34"/>
    </row>
    <row r="17" spans="1:6" ht="24">
      <c r="A17" s="54"/>
      <c r="B17" s="212" t="s">
        <v>343</v>
      </c>
      <c r="C17" s="17"/>
      <c r="D17" s="34"/>
      <c r="E17" s="17"/>
      <c r="F17" s="34"/>
    </row>
    <row r="18" spans="1:6" ht="59.25" customHeight="1">
      <c r="A18" s="54"/>
      <c r="B18" s="212" t="s">
        <v>344</v>
      </c>
      <c r="C18" s="17"/>
      <c r="D18" s="34"/>
      <c r="E18" s="17"/>
      <c r="F18" s="34"/>
    </row>
    <row r="19" spans="1:6" ht="105.75" customHeight="1">
      <c r="A19" s="54"/>
      <c r="B19" s="212" t="s">
        <v>449</v>
      </c>
      <c r="C19" s="17"/>
      <c r="D19" s="34"/>
      <c r="E19" s="17"/>
      <c r="F19" s="34"/>
    </row>
    <row r="20" spans="1:6" ht="222.75" customHeight="1">
      <c r="A20" s="54"/>
      <c r="B20" s="212" t="s">
        <v>450</v>
      </c>
      <c r="C20" s="17"/>
      <c r="D20" s="34"/>
      <c r="E20" s="17"/>
      <c r="F20" s="34"/>
    </row>
    <row r="21" spans="1:6" ht="108">
      <c r="A21" s="54"/>
      <c r="B21" s="213" t="s">
        <v>463</v>
      </c>
      <c r="C21" s="17"/>
      <c r="D21" s="34"/>
      <c r="E21" s="17"/>
      <c r="F21" s="34"/>
    </row>
    <row r="22" spans="1:6" ht="60" customHeight="1">
      <c r="A22" s="54"/>
      <c r="B22" s="212" t="s">
        <v>345</v>
      </c>
      <c r="C22" s="17"/>
      <c r="D22" s="34"/>
      <c r="E22" s="17"/>
      <c r="F22" s="34"/>
    </row>
    <row r="23" spans="1:6">
      <c r="A23" s="54"/>
      <c r="B23" s="213" t="s">
        <v>282</v>
      </c>
      <c r="C23" s="17"/>
      <c r="D23" s="34"/>
      <c r="E23" s="17"/>
      <c r="F23" s="34"/>
    </row>
    <row r="24" spans="1:6" ht="141.75" customHeight="1">
      <c r="A24" s="54"/>
      <c r="B24" s="212" t="s">
        <v>346</v>
      </c>
      <c r="C24" s="17"/>
      <c r="D24" s="34"/>
      <c r="E24" s="17"/>
      <c r="F24" s="34"/>
    </row>
    <row r="25" spans="1:6" ht="24">
      <c r="A25" s="54"/>
      <c r="B25" s="213" t="s">
        <v>347</v>
      </c>
      <c r="C25" s="17"/>
      <c r="D25" s="34"/>
      <c r="E25" s="17"/>
      <c r="F25" s="34"/>
    </row>
    <row r="26" spans="1:6" ht="24">
      <c r="A26" s="54"/>
      <c r="B26" s="212" t="s">
        <v>348</v>
      </c>
      <c r="C26" s="17"/>
      <c r="D26" s="34"/>
      <c r="E26" s="17"/>
      <c r="F26" s="34"/>
    </row>
    <row r="27" spans="1:6" ht="107.25" customHeight="1">
      <c r="A27" s="54"/>
      <c r="B27" s="213" t="s">
        <v>445</v>
      </c>
      <c r="C27" s="17"/>
      <c r="D27" s="34"/>
      <c r="E27" s="17"/>
      <c r="F27" s="34"/>
    </row>
    <row r="28" spans="1:6" ht="48">
      <c r="A28" s="54"/>
      <c r="B28" s="213" t="s">
        <v>349</v>
      </c>
      <c r="C28" s="17"/>
      <c r="D28" s="34"/>
      <c r="E28" s="17"/>
      <c r="F28" s="34"/>
    </row>
    <row r="29" spans="1:6" ht="84">
      <c r="A29" s="54"/>
      <c r="B29" s="213" t="s">
        <v>350</v>
      </c>
      <c r="C29" s="17"/>
      <c r="D29" s="34"/>
      <c r="E29" s="17"/>
      <c r="F29" s="34"/>
    </row>
    <row r="30" spans="1:6" ht="204">
      <c r="A30" s="54"/>
      <c r="B30" s="212" t="s">
        <v>444</v>
      </c>
      <c r="C30" s="17"/>
      <c r="D30" s="34"/>
      <c r="E30" s="17"/>
      <c r="F30" s="34"/>
    </row>
    <row r="31" spans="1:6" ht="156">
      <c r="A31" s="54"/>
      <c r="B31" s="239" t="s">
        <v>352</v>
      </c>
      <c r="C31" s="17"/>
      <c r="D31" s="34"/>
      <c r="E31" s="17"/>
      <c r="F31" s="34"/>
    </row>
    <row r="32" spans="1:6" ht="84">
      <c r="A32" s="54"/>
      <c r="B32" s="236" t="s">
        <v>283</v>
      </c>
      <c r="C32" s="17"/>
      <c r="D32" s="34"/>
      <c r="E32" s="17"/>
      <c r="F32" s="34"/>
    </row>
    <row r="33" spans="1:6" ht="216">
      <c r="A33" s="54"/>
      <c r="B33" s="237" t="s">
        <v>446</v>
      </c>
      <c r="C33" s="17"/>
      <c r="D33" s="34"/>
      <c r="E33" s="17"/>
      <c r="F33" s="34"/>
    </row>
    <row r="34" spans="1:6">
      <c r="A34" s="54"/>
      <c r="B34" s="26" t="s">
        <v>45</v>
      </c>
      <c r="C34" s="24"/>
      <c r="D34" s="81"/>
      <c r="E34" s="144"/>
      <c r="F34" s="86"/>
    </row>
    <row r="35" spans="1:6">
      <c r="A35" s="54"/>
      <c r="B35" s="26" t="s">
        <v>320</v>
      </c>
      <c r="C35" s="24"/>
      <c r="D35" s="81"/>
      <c r="E35" s="144"/>
      <c r="F35" s="86"/>
    </row>
    <row r="36" spans="1:6">
      <c r="A36" s="54"/>
      <c r="B36" s="240" t="s">
        <v>447</v>
      </c>
      <c r="C36" s="25" t="s">
        <v>18</v>
      </c>
      <c r="D36" s="82">
        <v>1</v>
      </c>
      <c r="E36" s="180">
        <v>0</v>
      </c>
      <c r="F36" s="329">
        <f>D36*E36</f>
        <v>0</v>
      </c>
    </row>
    <row r="37" spans="1:6">
      <c r="A37" s="54"/>
      <c r="B37" s="40"/>
      <c r="C37" s="17"/>
      <c r="D37" s="34"/>
      <c r="E37" s="413"/>
      <c r="F37" s="34"/>
    </row>
    <row r="38" spans="1:6" ht="35.25" customHeight="1">
      <c r="A38" s="54">
        <f>MAX($A$10:A37)+1</f>
        <v>2</v>
      </c>
      <c r="B38" s="215" t="s">
        <v>284</v>
      </c>
      <c r="C38" s="214" t="s">
        <v>18</v>
      </c>
      <c r="D38" s="88">
        <v>1</v>
      </c>
      <c r="E38" s="180">
        <v>0</v>
      </c>
      <c r="F38" s="315">
        <f>E38*D38</f>
        <v>0</v>
      </c>
    </row>
    <row r="39" spans="1:6">
      <c r="A39" s="54"/>
      <c r="B39" s="40"/>
      <c r="C39" s="17"/>
      <c r="D39" s="34"/>
      <c r="E39" s="413"/>
      <c r="F39" s="34"/>
    </row>
    <row r="40" spans="1:6" ht="163.5" customHeight="1">
      <c r="A40" s="54">
        <f>MAX($A$10:A39)+1</f>
        <v>3</v>
      </c>
      <c r="B40" s="216" t="s">
        <v>488</v>
      </c>
      <c r="C40" s="330"/>
      <c r="D40" s="330"/>
      <c r="E40" s="414"/>
      <c r="F40" s="330"/>
    </row>
    <row r="41" spans="1:6">
      <c r="A41" s="54"/>
      <c r="B41" s="28" t="s">
        <v>353</v>
      </c>
      <c r="C41" s="24"/>
      <c r="D41" s="81"/>
      <c r="E41" s="144"/>
      <c r="F41" s="86"/>
    </row>
    <row r="42" spans="1:6">
      <c r="A42" s="54"/>
      <c r="B42" s="26" t="s">
        <v>354</v>
      </c>
      <c r="C42" s="24"/>
      <c r="D42" s="81"/>
      <c r="E42" s="144"/>
      <c r="F42" s="86"/>
    </row>
    <row r="43" spans="1:6" ht="13.5" customHeight="1">
      <c r="A43" s="54"/>
      <c r="B43" s="27" t="s">
        <v>355</v>
      </c>
      <c r="C43" s="25" t="s">
        <v>19</v>
      </c>
      <c r="D43" s="82">
        <v>1</v>
      </c>
      <c r="E43" s="180">
        <v>0</v>
      </c>
      <c r="F43" s="329">
        <f>D43*E43</f>
        <v>0</v>
      </c>
    </row>
    <row r="44" spans="1:6">
      <c r="A44" s="54"/>
      <c r="B44" s="40"/>
      <c r="C44" s="17"/>
      <c r="D44" s="34"/>
      <c r="E44" s="413"/>
      <c r="F44" s="34"/>
    </row>
    <row r="45" spans="1:6">
      <c r="A45" s="60"/>
      <c r="B45" s="43" t="s">
        <v>286</v>
      </c>
      <c r="C45" s="44"/>
      <c r="D45" s="88"/>
      <c r="E45" s="406"/>
      <c r="F45" s="331">
        <f>SUM(F12:F44)</f>
        <v>0</v>
      </c>
    </row>
    <row r="46" spans="1:6">
      <c r="A46" s="54"/>
      <c r="B46" s="40"/>
      <c r="C46" s="17"/>
      <c r="D46" s="34"/>
      <c r="E46" s="413"/>
      <c r="F46" s="34"/>
    </row>
    <row r="47" spans="1:6">
      <c r="A47" s="114"/>
      <c r="B47" s="114" t="s">
        <v>288</v>
      </c>
      <c r="C47" s="125"/>
      <c r="D47" s="125"/>
      <c r="E47" s="415"/>
      <c r="F47" s="125"/>
    </row>
    <row r="48" spans="1:6">
      <c r="A48" s="54"/>
      <c r="B48" s="40"/>
      <c r="C48" s="17"/>
      <c r="D48" s="34"/>
      <c r="E48" s="413"/>
      <c r="F48" s="34"/>
    </row>
    <row r="49" spans="1:6">
      <c r="A49" s="54">
        <f>MAX($A$10:A48)+1</f>
        <v>4</v>
      </c>
      <c r="B49" s="29" t="s">
        <v>289</v>
      </c>
      <c r="C49" s="24"/>
      <c r="D49" s="24"/>
      <c r="E49" s="52"/>
      <c r="F49" s="24"/>
    </row>
    <row r="50" spans="1:6" ht="72">
      <c r="A50" s="54"/>
      <c r="B50" s="279" t="s">
        <v>363</v>
      </c>
      <c r="D50" s="4"/>
      <c r="E50" s="416"/>
    </row>
    <row r="51" spans="1:6" ht="24">
      <c r="A51" s="54"/>
      <c r="B51" s="279" t="s">
        <v>48</v>
      </c>
      <c r="D51" s="4"/>
      <c r="E51" s="416"/>
    </row>
    <row r="52" spans="1:6">
      <c r="A52" s="54"/>
      <c r="B52" s="279" t="s">
        <v>49</v>
      </c>
      <c r="D52" s="4"/>
      <c r="E52" s="416"/>
    </row>
    <row r="53" spans="1:6">
      <c r="A53" s="54"/>
      <c r="B53" s="279" t="s">
        <v>290</v>
      </c>
      <c r="C53" s="4" t="s">
        <v>189</v>
      </c>
      <c r="D53" s="280">
        <v>325</v>
      </c>
      <c r="E53" s="416"/>
    </row>
    <row r="54" spans="1:6">
      <c r="A54" s="54"/>
      <c r="B54" s="279" t="s">
        <v>291</v>
      </c>
      <c r="D54" s="280"/>
      <c r="E54" s="416"/>
    </row>
    <row r="55" spans="1:6">
      <c r="A55" s="54"/>
      <c r="B55" s="279" t="s">
        <v>292</v>
      </c>
      <c r="D55" s="4"/>
      <c r="E55" s="416"/>
    </row>
    <row r="56" spans="1:6">
      <c r="A56" s="54"/>
      <c r="B56" s="279" t="s">
        <v>293</v>
      </c>
      <c r="D56" s="4"/>
      <c r="E56" s="416"/>
    </row>
    <row r="57" spans="1:6">
      <c r="A57" s="54"/>
      <c r="B57" s="279" t="s">
        <v>54</v>
      </c>
      <c r="D57" s="4"/>
      <c r="E57" s="416"/>
    </row>
    <row r="58" spans="1:6">
      <c r="A58" s="54"/>
      <c r="B58" s="281" t="s">
        <v>294</v>
      </c>
      <c r="C58" s="282" t="s">
        <v>189</v>
      </c>
      <c r="D58" s="283">
        <v>325</v>
      </c>
      <c r="E58" s="180">
        <v>0</v>
      </c>
      <c r="F58" s="333">
        <f>D58*E58</f>
        <v>0</v>
      </c>
    </row>
    <row r="59" spans="1:6">
      <c r="A59" s="54"/>
      <c r="B59" s="40"/>
      <c r="C59" s="17"/>
      <c r="D59" s="24"/>
      <c r="E59" s="413"/>
      <c r="F59" s="34"/>
    </row>
    <row r="60" spans="1:6">
      <c r="A60" s="54">
        <f>MAX($A$10:A59)+1</f>
        <v>5</v>
      </c>
      <c r="B60" s="29" t="s">
        <v>47</v>
      </c>
      <c r="C60" s="24"/>
      <c r="D60" s="81"/>
      <c r="E60" s="52"/>
      <c r="F60" s="334"/>
    </row>
    <row r="61" spans="1:6" ht="83.25" customHeight="1">
      <c r="A61" s="54"/>
      <c r="B61" s="28" t="s">
        <v>364</v>
      </c>
      <c r="C61" s="24"/>
      <c r="D61" s="81"/>
      <c r="E61" s="52"/>
      <c r="F61" s="334"/>
    </row>
    <row r="62" spans="1:6" ht="24">
      <c r="A62" s="54"/>
      <c r="B62" s="28" t="s">
        <v>48</v>
      </c>
      <c r="C62" s="24"/>
      <c r="D62" s="81"/>
      <c r="E62" s="52"/>
      <c r="F62" s="334"/>
    </row>
    <row r="63" spans="1:6">
      <c r="A63" s="54"/>
      <c r="B63" s="28" t="s">
        <v>49</v>
      </c>
      <c r="C63" s="24"/>
      <c r="D63" s="81"/>
      <c r="E63" s="52"/>
      <c r="F63" s="334"/>
    </row>
    <row r="64" spans="1:6">
      <c r="A64" s="54"/>
      <c r="B64" s="28" t="s">
        <v>50</v>
      </c>
      <c r="C64" s="24"/>
      <c r="D64" s="81"/>
      <c r="E64" s="52"/>
      <c r="F64" s="334"/>
    </row>
    <row r="65" spans="1:6">
      <c r="A65" s="54"/>
      <c r="B65" s="28" t="s">
        <v>51</v>
      </c>
      <c r="C65" s="24"/>
      <c r="D65" s="81"/>
      <c r="E65" s="52"/>
      <c r="F65" s="334"/>
    </row>
    <row r="66" spans="1:6">
      <c r="A66" s="54"/>
      <c r="B66" s="28" t="s">
        <v>52</v>
      </c>
      <c r="C66" s="24"/>
      <c r="D66" s="81"/>
      <c r="E66" s="52"/>
      <c r="F66" s="334"/>
    </row>
    <row r="67" spans="1:6">
      <c r="A67" s="54"/>
      <c r="B67" s="28" t="s">
        <v>53</v>
      </c>
      <c r="C67" s="24"/>
      <c r="D67" s="81"/>
      <c r="E67" s="52"/>
      <c r="F67" s="334"/>
    </row>
    <row r="68" spans="1:6">
      <c r="A68" s="54"/>
      <c r="B68" s="28" t="s">
        <v>54</v>
      </c>
      <c r="C68" s="24"/>
      <c r="D68" s="81"/>
      <c r="E68" s="52"/>
      <c r="F68" s="334"/>
    </row>
    <row r="69" spans="1:6">
      <c r="A69" s="54"/>
      <c r="B69" s="27" t="s">
        <v>295</v>
      </c>
      <c r="C69" s="25" t="s">
        <v>15</v>
      </c>
      <c r="D69" s="82">
        <v>60</v>
      </c>
      <c r="E69" s="180">
        <v>0</v>
      </c>
      <c r="F69" s="308">
        <f>D69*E69</f>
        <v>0</v>
      </c>
    </row>
    <row r="70" spans="1:6">
      <c r="A70" s="54"/>
      <c r="B70" s="27" t="s">
        <v>296</v>
      </c>
      <c r="C70" s="25" t="s">
        <v>15</v>
      </c>
      <c r="D70" s="82">
        <v>71</v>
      </c>
      <c r="E70" s="180">
        <v>0</v>
      </c>
      <c r="F70" s="308">
        <f>D70*E70</f>
        <v>0</v>
      </c>
    </row>
    <row r="71" spans="1:6">
      <c r="A71" s="54"/>
      <c r="B71" s="27" t="s">
        <v>297</v>
      </c>
      <c r="C71" s="25" t="s">
        <v>15</v>
      </c>
      <c r="D71" s="82">
        <v>37</v>
      </c>
      <c r="E71" s="180">
        <v>0</v>
      </c>
      <c r="F71" s="308">
        <f>D71*E71</f>
        <v>0</v>
      </c>
    </row>
    <row r="72" spans="1:6">
      <c r="A72" s="54"/>
      <c r="B72" s="27" t="s">
        <v>298</v>
      </c>
      <c r="C72" s="25" t="s">
        <v>15</v>
      </c>
      <c r="D72" s="82">
        <v>48</v>
      </c>
      <c r="E72" s="180">
        <v>0</v>
      </c>
      <c r="F72" s="308">
        <f>D72*E72</f>
        <v>0</v>
      </c>
    </row>
    <row r="73" spans="1:6">
      <c r="A73" s="54"/>
      <c r="B73" s="40"/>
      <c r="C73" s="17"/>
      <c r="D73" s="34"/>
      <c r="E73" s="413"/>
      <c r="F73" s="34"/>
    </row>
    <row r="74" spans="1:6">
      <c r="A74" s="54">
        <f>MAX($A$10:A73)+1</f>
        <v>6</v>
      </c>
      <c r="B74" s="29" t="s">
        <v>299</v>
      </c>
      <c r="C74" s="48"/>
      <c r="D74" s="208"/>
      <c r="E74" s="312"/>
      <c r="F74" s="328"/>
    </row>
    <row r="75" spans="1:6" ht="60">
      <c r="A75" s="54"/>
      <c r="B75" s="28" t="s">
        <v>300</v>
      </c>
      <c r="C75" s="48"/>
      <c r="D75" s="208"/>
      <c r="E75" s="312"/>
      <c r="F75" s="328"/>
    </row>
    <row r="76" spans="1:6" ht="35.25" customHeight="1">
      <c r="A76" s="54"/>
      <c r="B76" s="216" t="s">
        <v>301</v>
      </c>
      <c r="C76" s="48"/>
      <c r="D76" s="208"/>
      <c r="E76" s="312"/>
      <c r="F76" s="328"/>
    </row>
    <row r="77" spans="1:6">
      <c r="A77" s="54"/>
      <c r="B77" s="216"/>
      <c r="C77" s="48"/>
      <c r="D77" s="208"/>
      <c r="E77" s="312"/>
      <c r="F77" s="328"/>
    </row>
    <row r="78" spans="1:6">
      <c r="A78" s="54"/>
      <c r="B78" s="28" t="s">
        <v>302</v>
      </c>
      <c r="C78" s="24"/>
      <c r="D78" s="81"/>
      <c r="E78" s="144"/>
      <c r="F78" s="86"/>
    </row>
    <row r="79" spans="1:6">
      <c r="A79" s="54"/>
      <c r="B79" s="28" t="s">
        <v>303</v>
      </c>
      <c r="C79" s="24"/>
      <c r="D79" s="81"/>
      <c r="E79" s="144"/>
      <c r="F79" s="86"/>
    </row>
    <row r="80" spans="1:6">
      <c r="A80" s="54"/>
      <c r="B80" s="28" t="s">
        <v>304</v>
      </c>
      <c r="C80" s="24"/>
      <c r="D80" s="81"/>
      <c r="E80" s="144"/>
      <c r="F80" s="86"/>
    </row>
    <row r="81" spans="1:6">
      <c r="A81" s="54"/>
      <c r="B81" s="28" t="s">
        <v>98</v>
      </c>
      <c r="C81" s="24"/>
      <c r="D81" s="81"/>
      <c r="E81" s="144"/>
      <c r="F81" s="86"/>
    </row>
    <row r="82" spans="1:6">
      <c r="A82" s="54"/>
      <c r="B82" s="27" t="s">
        <v>295</v>
      </c>
      <c r="C82" s="25" t="s">
        <v>15</v>
      </c>
      <c r="D82" s="82">
        <v>13</v>
      </c>
      <c r="E82" s="180">
        <v>0</v>
      </c>
      <c r="F82" s="308">
        <f>D82*E82</f>
        <v>0</v>
      </c>
    </row>
    <row r="83" spans="1:6">
      <c r="A83" s="54"/>
      <c r="B83" s="27" t="s">
        <v>296</v>
      </c>
      <c r="C83" s="25" t="s">
        <v>15</v>
      </c>
      <c r="D83" s="82">
        <v>18</v>
      </c>
      <c r="E83" s="180">
        <v>0</v>
      </c>
      <c r="F83" s="308">
        <f>D83*E83</f>
        <v>0</v>
      </c>
    </row>
    <row r="84" spans="1:6">
      <c r="A84" s="54"/>
      <c r="B84" s="216"/>
      <c r="C84" s="48"/>
      <c r="D84" s="208"/>
      <c r="E84" s="312"/>
      <c r="F84" s="328"/>
    </row>
    <row r="85" spans="1:6">
      <c r="A85" s="54">
        <f>MAX($A$10:A84)+1</f>
        <v>7</v>
      </c>
      <c r="B85" s="42" t="s">
        <v>305</v>
      </c>
      <c r="C85" s="24"/>
      <c r="D85" s="81"/>
      <c r="E85" s="144"/>
      <c r="F85" s="86"/>
    </row>
    <row r="86" spans="1:6" ht="72">
      <c r="A86" s="54"/>
      <c r="B86" s="26" t="s">
        <v>356</v>
      </c>
      <c r="C86" s="24"/>
      <c r="D86" s="81"/>
      <c r="E86" s="144"/>
      <c r="F86" s="86"/>
    </row>
    <row r="87" spans="1:6" ht="24">
      <c r="A87" s="54"/>
      <c r="B87" s="26" t="s">
        <v>306</v>
      </c>
      <c r="C87" s="24"/>
      <c r="D87" s="81"/>
      <c r="E87" s="144"/>
      <c r="F87" s="86"/>
    </row>
    <row r="88" spans="1:6">
      <c r="A88" s="54"/>
      <c r="B88" s="26" t="s">
        <v>357</v>
      </c>
      <c r="C88" s="24"/>
      <c r="D88" s="81"/>
      <c r="E88" s="144"/>
      <c r="F88" s="86"/>
    </row>
    <row r="89" spans="1:6" ht="24">
      <c r="A89" s="54"/>
      <c r="B89" s="26" t="s">
        <v>492</v>
      </c>
      <c r="C89" s="24"/>
      <c r="D89" s="81"/>
      <c r="E89" s="144"/>
      <c r="F89" s="86"/>
    </row>
    <row r="90" spans="1:6">
      <c r="A90" s="54"/>
      <c r="B90" s="117"/>
      <c r="C90" s="24"/>
      <c r="D90" s="81"/>
      <c r="E90" s="52"/>
      <c r="F90" s="24"/>
    </row>
    <row r="91" spans="1:6">
      <c r="A91" s="54"/>
      <c r="B91" s="26" t="s">
        <v>302</v>
      </c>
      <c r="C91" s="24"/>
      <c r="D91" s="81"/>
      <c r="E91" s="144"/>
      <c r="F91" s="86"/>
    </row>
    <row r="92" spans="1:6">
      <c r="A92" s="54"/>
      <c r="B92" s="26" t="s">
        <v>358</v>
      </c>
      <c r="C92" s="24"/>
      <c r="D92" s="81"/>
      <c r="E92" s="144"/>
      <c r="F92" s="86"/>
    </row>
    <row r="93" spans="1:6">
      <c r="A93" s="54"/>
      <c r="B93" s="47" t="s">
        <v>359</v>
      </c>
      <c r="C93" s="25" t="s">
        <v>39</v>
      </c>
      <c r="D93" s="82">
        <v>75</v>
      </c>
      <c r="E93" s="180">
        <v>0</v>
      </c>
      <c r="F93" s="308">
        <f>D93*E93</f>
        <v>0</v>
      </c>
    </row>
    <row r="94" spans="1:6">
      <c r="A94" s="54"/>
      <c r="B94" s="47" t="s">
        <v>491</v>
      </c>
      <c r="C94" s="25" t="s">
        <v>39</v>
      </c>
      <c r="D94" s="82">
        <v>42</v>
      </c>
      <c r="E94" s="180">
        <v>0</v>
      </c>
      <c r="F94" s="308">
        <f>D94*E94</f>
        <v>0</v>
      </c>
    </row>
    <row r="95" spans="1:6">
      <c r="A95" s="54"/>
      <c r="B95" s="216"/>
      <c r="C95" s="48"/>
      <c r="D95" s="208"/>
      <c r="E95" s="312"/>
      <c r="F95" s="328"/>
    </row>
    <row r="96" spans="1:6">
      <c r="A96" s="54">
        <f>MAX($A$10:A95)+1</f>
        <v>8</v>
      </c>
      <c r="B96" s="29" t="s">
        <v>361</v>
      </c>
      <c r="C96" s="17"/>
      <c r="D96" s="34"/>
      <c r="E96" s="413"/>
      <c r="F96" s="34"/>
    </row>
    <row r="97" spans="1:8" ht="189.75" customHeight="1">
      <c r="A97" s="54"/>
      <c r="B97" s="18" t="s">
        <v>366</v>
      </c>
      <c r="C97" s="17"/>
      <c r="D97" s="34"/>
      <c r="E97" s="413"/>
      <c r="F97" s="34"/>
    </row>
    <row r="98" spans="1:8">
      <c r="A98" s="54"/>
      <c r="B98" s="195"/>
      <c r="C98" s="17"/>
      <c r="D98" s="34"/>
      <c r="E98" s="413"/>
      <c r="F98" s="34"/>
    </row>
    <row r="99" spans="1:8">
      <c r="A99" s="54"/>
      <c r="B99" s="26" t="s">
        <v>302</v>
      </c>
      <c r="C99" s="24"/>
      <c r="D99" s="81"/>
      <c r="E99" s="144"/>
      <c r="F99" s="86"/>
    </row>
    <row r="100" spans="1:8">
      <c r="A100" s="54"/>
      <c r="B100" s="26" t="s">
        <v>360</v>
      </c>
      <c r="C100" s="24"/>
      <c r="D100" s="81"/>
      <c r="E100" s="144"/>
      <c r="F100" s="86"/>
    </row>
    <row r="101" spans="1:8">
      <c r="A101" s="54"/>
      <c r="B101" s="47" t="s">
        <v>368</v>
      </c>
      <c r="C101" s="25" t="s">
        <v>19</v>
      </c>
      <c r="D101" s="82">
        <v>2</v>
      </c>
      <c r="E101" s="180">
        <v>0</v>
      </c>
      <c r="F101" s="308">
        <f>D101*E101</f>
        <v>0</v>
      </c>
    </row>
    <row r="102" spans="1:8">
      <c r="A102" s="54"/>
      <c r="B102" s="47" t="s">
        <v>369</v>
      </c>
      <c r="C102" s="25" t="s">
        <v>19</v>
      </c>
      <c r="D102" s="82">
        <v>4</v>
      </c>
      <c r="E102" s="180">
        <v>0</v>
      </c>
      <c r="F102" s="308">
        <f>D102*E102</f>
        <v>0</v>
      </c>
    </row>
    <row r="103" spans="1:8">
      <c r="A103" s="54"/>
      <c r="B103" s="47" t="s">
        <v>367</v>
      </c>
      <c r="C103" s="25" t="s">
        <v>19</v>
      </c>
      <c r="D103" s="82">
        <v>2</v>
      </c>
      <c r="E103" s="180">
        <v>0</v>
      </c>
      <c r="F103" s="308">
        <f>D103*E103</f>
        <v>0</v>
      </c>
    </row>
    <row r="104" spans="1:8">
      <c r="A104" s="54"/>
      <c r="B104" s="40"/>
      <c r="C104" s="17"/>
      <c r="D104" s="34"/>
      <c r="E104" s="413"/>
      <c r="F104" s="34"/>
    </row>
    <row r="105" spans="1:8" ht="15">
      <c r="A105" s="54">
        <f>MAX($A$10:A104)+1</f>
        <v>9</v>
      </c>
      <c r="B105" s="219" t="s">
        <v>315</v>
      </c>
      <c r="C105" s="402"/>
      <c r="D105" s="403"/>
      <c r="E105" s="417"/>
      <c r="F105" s="402"/>
      <c r="G105" s="401"/>
      <c r="H105"/>
    </row>
    <row r="106" spans="1:8" ht="177" customHeight="1">
      <c r="A106" s="54"/>
      <c r="B106" s="222" t="s">
        <v>324</v>
      </c>
      <c r="C106" s="402"/>
      <c r="D106" s="403"/>
      <c r="E106" s="417"/>
      <c r="F106" s="402"/>
      <c r="G106" s="401"/>
      <c r="H106"/>
    </row>
    <row r="107" spans="1:8">
      <c r="A107" s="54"/>
      <c r="B107" s="227" t="s">
        <v>317</v>
      </c>
      <c r="D107" s="305"/>
      <c r="E107" s="418"/>
      <c r="F107" s="306"/>
      <c r="G107" s="220"/>
      <c r="H107" s="226"/>
    </row>
    <row r="108" spans="1:8">
      <c r="A108" s="54"/>
      <c r="B108" s="227" t="s">
        <v>362</v>
      </c>
      <c r="D108" s="305"/>
      <c r="E108" s="418"/>
      <c r="F108" s="306"/>
      <c r="G108" s="220"/>
      <c r="H108" s="226"/>
    </row>
    <row r="109" spans="1:8" ht="24">
      <c r="A109" s="54"/>
      <c r="B109" s="228" t="s">
        <v>318</v>
      </c>
      <c r="D109" s="305"/>
      <c r="E109" s="418"/>
      <c r="F109" s="306"/>
      <c r="G109" s="220"/>
      <c r="H109" s="226"/>
    </row>
    <row r="110" spans="1:8" ht="24">
      <c r="A110" s="54"/>
      <c r="B110" s="228" t="s">
        <v>372</v>
      </c>
      <c r="D110" s="305"/>
      <c r="E110" s="418"/>
      <c r="F110" s="306"/>
      <c r="G110" s="230"/>
      <c r="H110" s="231"/>
    </row>
    <row r="111" spans="1:8" ht="36">
      <c r="A111" s="54"/>
      <c r="B111" s="228" t="s">
        <v>376</v>
      </c>
      <c r="D111" s="305"/>
      <c r="E111" s="418"/>
      <c r="F111" s="306"/>
      <c r="G111" s="230"/>
      <c r="H111" s="231"/>
    </row>
    <row r="112" spans="1:8">
      <c r="A112" s="54"/>
      <c r="B112" s="229" t="s">
        <v>302</v>
      </c>
      <c r="D112" s="305"/>
      <c r="E112" s="418"/>
      <c r="F112" s="306"/>
      <c r="G112" s="220"/>
      <c r="H112" s="226"/>
    </row>
    <row r="113" spans="1:8">
      <c r="A113" s="54"/>
      <c r="B113" s="229" t="s">
        <v>325</v>
      </c>
      <c r="D113" s="305"/>
      <c r="E113" s="418"/>
      <c r="F113" s="306"/>
      <c r="G113" s="220"/>
      <c r="H113" s="226"/>
    </row>
    <row r="114" spans="1:8">
      <c r="A114" s="54"/>
      <c r="B114" s="47" t="s">
        <v>371</v>
      </c>
      <c r="C114" s="25" t="s">
        <v>18</v>
      </c>
      <c r="D114" s="82">
        <v>2</v>
      </c>
      <c r="E114" s="180">
        <v>0</v>
      </c>
      <c r="F114" s="308">
        <f>D114*E114</f>
        <v>0</v>
      </c>
    </row>
    <row r="115" spans="1:8">
      <c r="A115" s="54"/>
      <c r="B115" s="47" t="s">
        <v>370</v>
      </c>
      <c r="C115" s="25" t="s">
        <v>18</v>
      </c>
      <c r="D115" s="82">
        <v>4</v>
      </c>
      <c r="E115" s="180">
        <v>0</v>
      </c>
      <c r="F115" s="308">
        <f>D115*E115</f>
        <v>0</v>
      </c>
    </row>
    <row r="116" spans="1:8">
      <c r="A116" s="54"/>
      <c r="B116" s="218"/>
      <c r="C116" s="48"/>
      <c r="D116" s="199"/>
      <c r="E116" s="335"/>
      <c r="F116" s="335"/>
    </row>
    <row r="117" spans="1:8" ht="15">
      <c r="A117" s="54">
        <f>MAX($A$10:A116)+1</f>
        <v>10</v>
      </c>
      <c r="B117" s="219" t="s">
        <v>323</v>
      </c>
      <c r="C117" s="306"/>
      <c r="D117" s="305"/>
      <c r="E117" s="419"/>
      <c r="F117" s="336"/>
    </row>
    <row r="118" spans="1:8" ht="182.25" customHeight="1">
      <c r="A118" s="221"/>
      <c r="B118" s="222" t="s">
        <v>316</v>
      </c>
      <c r="C118" s="306"/>
      <c r="D118" s="306"/>
      <c r="E118" s="419"/>
      <c r="F118" s="305"/>
    </row>
    <row r="119" spans="1:8">
      <c r="A119" s="223"/>
      <c r="B119" s="224" t="s">
        <v>317</v>
      </c>
      <c r="C119" s="306"/>
      <c r="D119" s="306"/>
      <c r="E119" s="419"/>
      <c r="F119" s="305"/>
    </row>
    <row r="120" spans="1:8">
      <c r="A120" s="223"/>
      <c r="B120" s="224" t="s">
        <v>362</v>
      </c>
      <c r="C120" s="306"/>
      <c r="D120" s="306"/>
      <c r="E120" s="419"/>
      <c r="F120" s="305"/>
    </row>
    <row r="121" spans="1:8" ht="24">
      <c r="A121" s="223"/>
      <c r="B121" s="222" t="s">
        <v>318</v>
      </c>
      <c r="C121" s="306"/>
      <c r="D121" s="306"/>
      <c r="E121" s="419"/>
      <c r="F121" s="305"/>
    </row>
    <row r="122" spans="1:8" ht="24">
      <c r="A122" s="54"/>
      <c r="B122" s="228" t="s">
        <v>372</v>
      </c>
      <c r="D122" s="305"/>
      <c r="E122" s="418"/>
      <c r="F122" s="306"/>
      <c r="G122" s="230"/>
      <c r="H122" s="231"/>
    </row>
    <row r="123" spans="1:8" ht="36">
      <c r="A123" s="54"/>
      <c r="B123" s="228" t="s">
        <v>375</v>
      </c>
      <c r="D123" s="305"/>
      <c r="E123" s="418"/>
      <c r="F123" s="306"/>
      <c r="G123" s="230"/>
      <c r="H123" s="231"/>
    </row>
    <row r="124" spans="1:8">
      <c r="A124" s="223"/>
      <c r="B124" s="225" t="s">
        <v>302</v>
      </c>
      <c r="C124" s="306"/>
      <c r="D124" s="306"/>
      <c r="E124" s="419"/>
      <c r="F124" s="305"/>
    </row>
    <row r="125" spans="1:8">
      <c r="A125" s="223"/>
      <c r="B125" s="225" t="s">
        <v>373</v>
      </c>
      <c r="C125" s="306"/>
      <c r="D125" s="306"/>
      <c r="E125" s="419"/>
      <c r="F125" s="305"/>
    </row>
    <row r="126" spans="1:8">
      <c r="A126" s="223"/>
      <c r="B126" s="47" t="s">
        <v>374</v>
      </c>
      <c r="C126" s="25" t="s">
        <v>18</v>
      </c>
      <c r="D126" s="82">
        <v>2</v>
      </c>
      <c r="E126" s="180">
        <v>0</v>
      </c>
      <c r="F126" s="308">
        <f>D126*E126</f>
        <v>0</v>
      </c>
    </row>
    <row r="127" spans="1:8">
      <c r="A127" s="54"/>
      <c r="B127" s="40"/>
      <c r="C127" s="17"/>
      <c r="D127" s="34"/>
      <c r="E127" s="413"/>
      <c r="F127" s="34"/>
    </row>
    <row r="128" spans="1:8">
      <c r="A128" s="54">
        <f>MAX($A$10:A127)+1</f>
        <v>11</v>
      </c>
      <c r="B128" s="42" t="s">
        <v>377</v>
      </c>
      <c r="C128" s="24"/>
      <c r="D128" s="86"/>
      <c r="E128" s="144"/>
      <c r="F128" s="86"/>
    </row>
    <row r="129" spans="1:6" ht="105" customHeight="1">
      <c r="A129" s="54"/>
      <c r="B129" s="26" t="s">
        <v>490</v>
      </c>
      <c r="C129" s="24"/>
      <c r="D129" s="86"/>
      <c r="E129" s="144"/>
      <c r="F129" s="86"/>
    </row>
    <row r="130" spans="1:6">
      <c r="A130" s="54"/>
      <c r="B130" s="26" t="s">
        <v>45</v>
      </c>
      <c r="C130" s="24"/>
      <c r="D130" s="86"/>
      <c r="E130" s="144"/>
      <c r="F130" s="86"/>
    </row>
    <row r="131" spans="1:6">
      <c r="A131" s="54"/>
      <c r="B131" s="26" t="s">
        <v>320</v>
      </c>
      <c r="C131" s="24"/>
      <c r="D131" s="86"/>
      <c r="E131" s="144"/>
      <c r="F131" s="86"/>
    </row>
    <row r="132" spans="1:6">
      <c r="A132" s="54"/>
      <c r="B132" s="26" t="s">
        <v>378</v>
      </c>
      <c r="C132" s="24"/>
      <c r="D132" s="86"/>
      <c r="E132" s="144"/>
      <c r="F132" s="86"/>
    </row>
    <row r="133" spans="1:6">
      <c r="A133" s="54"/>
      <c r="B133" s="47" t="s">
        <v>489</v>
      </c>
      <c r="C133" s="25" t="s">
        <v>18</v>
      </c>
      <c r="D133" s="82">
        <v>4</v>
      </c>
      <c r="E133" s="180">
        <v>0</v>
      </c>
      <c r="F133" s="308">
        <f>D133*E133</f>
        <v>0</v>
      </c>
    </row>
    <row r="134" spans="1:6">
      <c r="A134" s="54"/>
      <c r="B134" s="49"/>
      <c r="C134" s="48"/>
      <c r="D134" s="312"/>
      <c r="E134" s="312"/>
      <c r="F134" s="328"/>
    </row>
    <row r="135" spans="1:6">
      <c r="A135" s="54">
        <f>MAX($A$10:A134)+1</f>
        <v>12</v>
      </c>
      <c r="B135" s="42" t="s">
        <v>319</v>
      </c>
      <c r="C135" s="24"/>
      <c r="D135" s="86"/>
      <c r="E135" s="144"/>
      <c r="F135" s="86"/>
    </row>
    <row r="136" spans="1:6" ht="105.75" customHeight="1">
      <c r="A136" s="54"/>
      <c r="B136" s="26" t="s">
        <v>448</v>
      </c>
      <c r="C136" s="24"/>
      <c r="D136" s="86"/>
      <c r="E136" s="144"/>
      <c r="F136" s="86"/>
    </row>
    <row r="137" spans="1:6">
      <c r="A137" s="54"/>
      <c r="B137" s="26" t="s">
        <v>45</v>
      </c>
      <c r="C137" s="24"/>
      <c r="D137" s="86"/>
      <c r="E137" s="144"/>
      <c r="F137" s="86"/>
    </row>
    <row r="138" spans="1:6">
      <c r="A138" s="54"/>
      <c r="B138" s="26" t="s">
        <v>320</v>
      </c>
      <c r="C138" s="24"/>
      <c r="D138" s="86"/>
      <c r="E138" s="144"/>
      <c r="F138" s="86"/>
    </row>
    <row r="139" spans="1:6">
      <c r="A139" s="54"/>
      <c r="B139" s="26" t="s">
        <v>321</v>
      </c>
      <c r="C139" s="24"/>
      <c r="D139" s="86"/>
      <c r="E139" s="144"/>
      <c r="F139" s="86"/>
    </row>
    <row r="140" spans="1:6">
      <c r="A140" s="54"/>
      <c r="B140" s="47" t="s">
        <v>322</v>
      </c>
      <c r="C140" s="25" t="s">
        <v>18</v>
      </c>
      <c r="D140" s="82">
        <v>2</v>
      </c>
      <c r="E140" s="180">
        <v>0</v>
      </c>
      <c r="F140" s="308">
        <f>D140*E140</f>
        <v>0</v>
      </c>
    </row>
    <row r="141" spans="1:6">
      <c r="A141" s="54"/>
      <c r="B141" s="40"/>
      <c r="C141" s="17"/>
      <c r="D141" s="34"/>
      <c r="E141" s="413"/>
      <c r="F141" s="34"/>
    </row>
    <row r="142" spans="1:6" ht="12.75">
      <c r="A142" s="54">
        <f>MAX($A$10:A141)+1</f>
        <v>13</v>
      </c>
      <c r="B142" s="42" t="s">
        <v>139</v>
      </c>
      <c r="C142" s="176"/>
      <c r="D142" s="177"/>
      <c r="E142" s="420"/>
      <c r="F142" s="337"/>
    </row>
    <row r="143" spans="1:6" ht="73.5" customHeight="1">
      <c r="A143" s="54"/>
      <c r="B143" s="26" t="s">
        <v>140</v>
      </c>
      <c r="C143" s="176"/>
      <c r="D143" s="177"/>
      <c r="E143" s="420"/>
      <c r="F143" s="337"/>
    </row>
    <row r="144" spans="1:6" ht="12.75">
      <c r="A144" s="54"/>
      <c r="B144" s="26" t="s">
        <v>320</v>
      </c>
      <c r="C144" s="176"/>
      <c r="D144" s="177"/>
      <c r="E144" s="420"/>
      <c r="F144" s="337"/>
    </row>
    <row r="145" spans="1:6" ht="12.75">
      <c r="A145" s="54"/>
      <c r="B145" s="26" t="s">
        <v>141</v>
      </c>
      <c r="C145" s="176"/>
      <c r="D145" s="177"/>
      <c r="E145" s="420"/>
      <c r="F145" s="337"/>
    </row>
    <row r="146" spans="1:6">
      <c r="A146" s="54"/>
      <c r="B146" s="27" t="s">
        <v>142</v>
      </c>
      <c r="C146" s="25" t="s">
        <v>19</v>
      </c>
      <c r="D146" s="82">
        <v>13</v>
      </c>
      <c r="E146" s="180">
        <v>0</v>
      </c>
      <c r="F146" s="308">
        <f>D146*E146</f>
        <v>0</v>
      </c>
    </row>
    <row r="147" spans="1:6">
      <c r="A147" s="54"/>
      <c r="B147" s="27" t="s">
        <v>144</v>
      </c>
      <c r="C147" s="25" t="s">
        <v>19</v>
      </c>
      <c r="D147" s="82">
        <v>21</v>
      </c>
      <c r="E147" s="180">
        <v>0</v>
      </c>
      <c r="F147" s="308">
        <f>D147*E147</f>
        <v>0</v>
      </c>
    </row>
    <row r="148" spans="1:6">
      <c r="A148" s="54"/>
      <c r="B148" s="27" t="s">
        <v>379</v>
      </c>
      <c r="C148" s="25" t="s">
        <v>19</v>
      </c>
      <c r="D148" s="82">
        <v>2</v>
      </c>
      <c r="E148" s="180">
        <v>0</v>
      </c>
      <c r="F148" s="308">
        <f>D148*E148</f>
        <v>0</v>
      </c>
    </row>
    <row r="149" spans="1:6" ht="11.25" customHeight="1">
      <c r="A149" s="54"/>
      <c r="B149" s="27" t="s">
        <v>380</v>
      </c>
      <c r="C149" s="25" t="s">
        <v>19</v>
      </c>
      <c r="D149" s="82">
        <v>1</v>
      </c>
      <c r="E149" s="180">
        <v>0</v>
      </c>
      <c r="F149" s="308">
        <f>D149*E149</f>
        <v>0</v>
      </c>
    </row>
    <row r="150" spans="1:6" ht="11.25" customHeight="1">
      <c r="A150" s="54"/>
      <c r="B150" s="216"/>
      <c r="C150" s="48"/>
      <c r="D150" s="208"/>
      <c r="E150" s="312"/>
      <c r="F150" s="328"/>
    </row>
    <row r="151" spans="1:6" s="111" customFormat="1">
      <c r="A151" s="54">
        <f>MAX($A$10:A150)+1</f>
        <v>14</v>
      </c>
      <c r="B151" s="42" t="s">
        <v>381</v>
      </c>
      <c r="C151" s="24"/>
      <c r="D151" s="86"/>
      <c r="E151" s="144"/>
      <c r="F151" s="338"/>
    </row>
    <row r="152" spans="1:6" s="111" customFormat="1" ht="87.75" customHeight="1">
      <c r="A152" s="54"/>
      <c r="B152" s="26" t="s">
        <v>493</v>
      </c>
      <c r="C152" s="24"/>
      <c r="D152" s="86"/>
      <c r="E152" s="144"/>
      <c r="F152" s="338"/>
    </row>
    <row r="153" spans="1:6" s="111" customFormat="1">
      <c r="A153" s="54"/>
      <c r="B153" s="26" t="s">
        <v>45</v>
      </c>
      <c r="C153" s="24"/>
      <c r="D153" s="86"/>
      <c r="E153" s="144"/>
      <c r="F153" s="338"/>
    </row>
    <row r="154" spans="1:6" s="111" customFormat="1">
      <c r="A154" s="54"/>
      <c r="B154" s="26" t="s">
        <v>149</v>
      </c>
      <c r="C154" s="24"/>
      <c r="D154" s="86"/>
      <c r="E154" s="144"/>
      <c r="F154" s="338"/>
    </row>
    <row r="155" spans="1:6" s="111" customFormat="1" ht="24">
      <c r="A155" s="54"/>
      <c r="B155" s="47" t="s">
        <v>382</v>
      </c>
      <c r="C155" s="25" t="s">
        <v>19</v>
      </c>
      <c r="D155" s="89">
        <v>21</v>
      </c>
      <c r="E155" s="180">
        <v>0</v>
      </c>
      <c r="F155" s="339">
        <f>E155*D155</f>
        <v>0</v>
      </c>
    </row>
    <row r="156" spans="1:6" s="111" customFormat="1" ht="24">
      <c r="A156" s="54"/>
      <c r="B156" s="47" t="s">
        <v>383</v>
      </c>
      <c r="C156" s="25" t="s">
        <v>19</v>
      </c>
      <c r="D156" s="89">
        <v>1</v>
      </c>
      <c r="E156" s="180">
        <v>0</v>
      </c>
      <c r="F156" s="339">
        <f>E156*D156</f>
        <v>0</v>
      </c>
    </row>
    <row r="157" spans="1:6">
      <c r="A157" s="54"/>
      <c r="B157" s="40"/>
      <c r="C157" s="17"/>
      <c r="D157" s="34"/>
      <c r="E157" s="413"/>
      <c r="F157" s="34"/>
    </row>
    <row r="158" spans="1:6">
      <c r="A158" s="54">
        <f>MAX($A$10:A157)+1</f>
        <v>15</v>
      </c>
      <c r="B158" s="42" t="s">
        <v>145</v>
      </c>
      <c r="C158" s="24"/>
      <c r="D158" s="81"/>
      <c r="E158" s="144"/>
      <c r="F158" s="86"/>
    </row>
    <row r="159" spans="1:6" ht="72.75" customHeight="1">
      <c r="A159" s="54"/>
      <c r="B159" s="26" t="s">
        <v>146</v>
      </c>
      <c r="C159" s="24"/>
      <c r="D159" s="81"/>
      <c r="E159" s="144"/>
      <c r="F159" s="86"/>
    </row>
    <row r="160" spans="1:6" ht="13.5" customHeight="1">
      <c r="A160" s="54"/>
      <c r="B160" s="26" t="s">
        <v>147</v>
      </c>
      <c r="C160" s="24"/>
      <c r="D160" s="81"/>
      <c r="E160" s="144"/>
      <c r="F160" s="86"/>
    </row>
    <row r="161" spans="1:6" ht="12" customHeight="1">
      <c r="A161" s="54"/>
      <c r="B161" s="26" t="s">
        <v>148</v>
      </c>
      <c r="C161" s="24"/>
      <c r="D161" s="81"/>
      <c r="E161" s="144"/>
      <c r="F161" s="86"/>
    </row>
    <row r="162" spans="1:6">
      <c r="A162" s="54"/>
      <c r="B162" s="26" t="s">
        <v>45</v>
      </c>
      <c r="C162" s="24"/>
      <c r="D162" s="81"/>
      <c r="E162" s="144"/>
      <c r="F162" s="86"/>
    </row>
    <row r="163" spans="1:6">
      <c r="A163" s="54"/>
      <c r="B163" s="26" t="s">
        <v>149</v>
      </c>
      <c r="C163" s="24"/>
      <c r="D163" s="81"/>
      <c r="E163" s="144"/>
      <c r="F163" s="86"/>
    </row>
    <row r="164" spans="1:6">
      <c r="A164" s="54"/>
      <c r="B164" s="26" t="s">
        <v>150</v>
      </c>
      <c r="C164" s="24"/>
      <c r="D164" s="81"/>
      <c r="E164" s="144"/>
      <c r="F164" s="86"/>
    </row>
    <row r="165" spans="1:6">
      <c r="A165" s="54"/>
      <c r="B165" s="47" t="s">
        <v>151</v>
      </c>
      <c r="C165" s="25" t="s">
        <v>18</v>
      </c>
      <c r="D165" s="82">
        <v>18</v>
      </c>
      <c r="E165" s="180">
        <v>0</v>
      </c>
      <c r="F165" s="308">
        <f>D165*E165</f>
        <v>0</v>
      </c>
    </row>
    <row r="166" spans="1:6">
      <c r="A166" s="54"/>
      <c r="B166" s="47" t="s">
        <v>307</v>
      </c>
      <c r="C166" s="25" t="s">
        <v>18</v>
      </c>
      <c r="D166" s="82">
        <v>2</v>
      </c>
      <c r="E166" s="180">
        <v>0</v>
      </c>
      <c r="F166" s="308">
        <f>D166*E166</f>
        <v>0</v>
      </c>
    </row>
    <row r="167" spans="1:6">
      <c r="A167" s="54"/>
      <c r="B167" s="40"/>
      <c r="C167" s="17"/>
      <c r="D167" s="34"/>
      <c r="E167" s="413"/>
      <c r="F167" s="34"/>
    </row>
    <row r="168" spans="1:6">
      <c r="A168" s="54">
        <f>MAX($A$10:A167)+1</f>
        <v>16</v>
      </c>
      <c r="B168" s="42" t="s">
        <v>308</v>
      </c>
      <c r="C168" s="52"/>
      <c r="D168" s="144"/>
      <c r="E168" s="179"/>
      <c r="F168" s="179"/>
    </row>
    <row r="169" spans="1:6" ht="24">
      <c r="A169" s="54"/>
      <c r="B169" s="26" t="s">
        <v>309</v>
      </c>
      <c r="C169" s="52"/>
      <c r="D169" s="144"/>
      <c r="E169" s="179"/>
      <c r="F169" s="179"/>
    </row>
    <row r="170" spans="1:6" ht="24">
      <c r="A170" s="54"/>
      <c r="B170" s="26" t="s">
        <v>310</v>
      </c>
      <c r="C170" s="52"/>
      <c r="D170" s="144"/>
      <c r="E170" s="179"/>
      <c r="F170" s="179"/>
    </row>
    <row r="171" spans="1:6" ht="24">
      <c r="A171" s="54"/>
      <c r="B171" s="26" t="s">
        <v>311</v>
      </c>
      <c r="C171" s="52"/>
      <c r="D171" s="144"/>
      <c r="E171" s="179"/>
      <c r="F171" s="179"/>
    </row>
    <row r="172" spans="1:6" ht="24">
      <c r="A172" s="54"/>
      <c r="B172" s="26" t="s">
        <v>312</v>
      </c>
      <c r="C172" s="52"/>
      <c r="D172" s="144"/>
      <c r="E172" s="179"/>
      <c r="F172" s="179"/>
    </row>
    <row r="173" spans="1:6">
      <c r="A173" s="54"/>
      <c r="B173" s="26" t="s">
        <v>313</v>
      </c>
      <c r="C173" s="52"/>
      <c r="D173" s="144"/>
      <c r="E173" s="179"/>
      <c r="F173" s="179"/>
    </row>
    <row r="174" spans="1:6" ht="12" customHeight="1">
      <c r="A174" s="54"/>
      <c r="B174" s="26" t="s">
        <v>147</v>
      </c>
      <c r="C174" s="52"/>
      <c r="D174" s="144"/>
      <c r="E174" s="179"/>
      <c r="F174" s="179"/>
    </row>
    <row r="175" spans="1:6" ht="12" customHeight="1">
      <c r="A175" s="54"/>
      <c r="B175" s="26" t="s">
        <v>148</v>
      </c>
      <c r="C175" s="52"/>
      <c r="D175" s="144"/>
      <c r="E175" s="179"/>
      <c r="F175" s="179"/>
    </row>
    <row r="176" spans="1:6">
      <c r="A176" s="54"/>
      <c r="B176" s="26" t="s">
        <v>45</v>
      </c>
      <c r="C176" s="52"/>
      <c r="D176" s="144"/>
      <c r="E176" s="179"/>
      <c r="F176" s="179"/>
    </row>
    <row r="177" spans="1:6">
      <c r="A177" s="54"/>
      <c r="B177" s="26" t="s">
        <v>149</v>
      </c>
      <c r="C177" s="52"/>
      <c r="D177" s="144"/>
      <c r="E177" s="179"/>
      <c r="F177" s="179"/>
    </row>
    <row r="178" spans="1:6">
      <c r="A178" s="54"/>
      <c r="B178" s="26" t="s">
        <v>314</v>
      </c>
      <c r="C178" s="52"/>
      <c r="D178" s="144"/>
      <c r="E178" s="179"/>
      <c r="F178" s="179"/>
    </row>
    <row r="179" spans="1:6">
      <c r="A179" s="54"/>
      <c r="B179" s="47" t="s">
        <v>307</v>
      </c>
      <c r="C179" s="217" t="s">
        <v>18</v>
      </c>
      <c r="D179" s="82">
        <v>2</v>
      </c>
      <c r="E179" s="180">
        <v>0</v>
      </c>
      <c r="F179" s="308">
        <f>D179*E179</f>
        <v>0</v>
      </c>
    </row>
    <row r="180" spans="1:6">
      <c r="A180" s="17"/>
      <c r="B180" s="40"/>
      <c r="C180" s="17"/>
      <c r="D180" s="34"/>
      <c r="E180" s="413"/>
      <c r="F180" s="34"/>
    </row>
    <row r="181" spans="1:6">
      <c r="A181" s="60"/>
      <c r="B181" s="43" t="s">
        <v>342</v>
      </c>
      <c r="C181" s="44"/>
      <c r="D181" s="88"/>
      <c r="E181" s="406"/>
      <c r="F181" s="331">
        <f>SUM(F48:F180)</f>
        <v>0</v>
      </c>
    </row>
    <row r="182" spans="1:6">
      <c r="E182" s="416"/>
    </row>
    <row r="183" spans="1:6">
      <c r="A183" s="114"/>
      <c r="B183" s="114" t="s">
        <v>35</v>
      </c>
      <c r="C183" s="125"/>
      <c r="D183" s="125"/>
      <c r="E183" s="415"/>
      <c r="F183" s="125"/>
    </row>
    <row r="184" spans="1:6">
      <c r="B184" s="28"/>
      <c r="C184" s="24"/>
      <c r="D184" s="86"/>
      <c r="E184" s="144"/>
      <c r="F184" s="86"/>
    </row>
    <row r="185" spans="1:6">
      <c r="A185" s="54">
        <f>MAX($A$10:A184)+1</f>
        <v>17</v>
      </c>
      <c r="B185" s="29" t="s">
        <v>152</v>
      </c>
      <c r="C185" s="24"/>
      <c r="D185" s="81"/>
      <c r="E185" s="144"/>
      <c r="F185" s="86"/>
    </row>
    <row r="186" spans="1:6" ht="93.75" customHeight="1">
      <c r="B186" s="28" t="s">
        <v>153</v>
      </c>
      <c r="C186" s="24"/>
      <c r="D186" s="81"/>
      <c r="E186" s="144"/>
      <c r="F186" s="86"/>
    </row>
    <row r="187" spans="1:6" ht="11.25" customHeight="1">
      <c r="B187" s="27" t="s">
        <v>56</v>
      </c>
      <c r="C187" s="25" t="s">
        <v>18</v>
      </c>
      <c r="D187" s="82">
        <v>1</v>
      </c>
      <c r="E187" s="180">
        <v>0</v>
      </c>
      <c r="F187" s="180">
        <f t="shared" ref="F187" si="0">E187*D187</f>
        <v>0</v>
      </c>
    </row>
    <row r="188" spans="1:6" ht="11.25" customHeight="1">
      <c r="B188" s="216"/>
      <c r="C188" s="48"/>
      <c r="D188" s="208"/>
      <c r="E188" s="312"/>
      <c r="F188" s="312"/>
    </row>
    <row r="189" spans="1:6" s="111" customFormat="1">
      <c r="A189" s="241">
        <f>MAX(A$16:$A187)+1</f>
        <v>18</v>
      </c>
      <c r="B189" s="29" t="s">
        <v>384</v>
      </c>
      <c r="C189" s="24"/>
      <c r="D189" s="86"/>
      <c r="E189" s="144"/>
      <c r="F189" s="86"/>
    </row>
    <row r="190" spans="1:6" s="111" customFormat="1" ht="24">
      <c r="A190" s="241"/>
      <c r="B190" s="28" t="s">
        <v>385</v>
      </c>
      <c r="C190" s="24"/>
      <c r="D190" s="86"/>
      <c r="E190" s="144"/>
      <c r="F190" s="86"/>
    </row>
    <row r="191" spans="1:6" s="111" customFormat="1" ht="24">
      <c r="A191" s="241"/>
      <c r="B191" s="28" t="s">
        <v>386</v>
      </c>
      <c r="C191" s="24"/>
      <c r="D191" s="86"/>
      <c r="E191" s="144"/>
      <c r="F191" s="86"/>
    </row>
    <row r="192" spans="1:6" s="111" customFormat="1">
      <c r="A192" s="54"/>
      <c r="B192" s="28" t="s">
        <v>387</v>
      </c>
      <c r="C192" s="24"/>
      <c r="D192" s="86"/>
      <c r="E192" s="144"/>
      <c r="F192" s="86"/>
    </row>
    <row r="193" spans="1:6" s="111" customFormat="1">
      <c r="A193" s="54"/>
      <c r="B193" s="27" t="s">
        <v>10</v>
      </c>
      <c r="C193" s="25" t="s">
        <v>18</v>
      </c>
      <c r="D193" s="139">
        <v>1</v>
      </c>
      <c r="E193" s="180">
        <v>0</v>
      </c>
      <c r="F193" s="180">
        <f t="shared" ref="F193" si="1">E193*D193</f>
        <v>0</v>
      </c>
    </row>
    <row r="194" spans="1:6" s="111" customFormat="1">
      <c r="A194" s="54"/>
      <c r="B194" s="216"/>
      <c r="C194" s="48"/>
      <c r="D194" s="199"/>
      <c r="E194" s="312"/>
      <c r="F194" s="312"/>
    </row>
    <row r="195" spans="1:6" s="111" customFormat="1">
      <c r="A195" s="241">
        <f>MAX(A$16:$A192)+1</f>
        <v>19</v>
      </c>
      <c r="B195" s="29" t="s">
        <v>388</v>
      </c>
      <c r="C195" s="24"/>
      <c r="D195" s="86"/>
      <c r="E195" s="144"/>
      <c r="F195" s="86"/>
    </row>
    <row r="196" spans="1:6" s="111" customFormat="1" ht="24">
      <c r="A196" s="54"/>
      <c r="B196" s="28" t="s">
        <v>389</v>
      </c>
      <c r="C196" s="24"/>
      <c r="D196" s="86"/>
      <c r="E196" s="144"/>
      <c r="F196" s="86"/>
    </row>
    <row r="197" spans="1:6" s="111" customFormat="1">
      <c r="A197" s="54"/>
      <c r="B197" s="27" t="s">
        <v>390</v>
      </c>
      <c r="C197" s="25" t="s">
        <v>18</v>
      </c>
      <c r="D197" s="139">
        <v>1</v>
      </c>
      <c r="E197" s="180">
        <v>0</v>
      </c>
      <c r="F197" s="180">
        <f t="shared" ref="F197" si="2">E197*D197</f>
        <v>0</v>
      </c>
    </row>
    <row r="198" spans="1:6">
      <c r="B198" s="28"/>
      <c r="C198" s="24"/>
      <c r="D198" s="86"/>
      <c r="E198" s="144"/>
      <c r="F198" s="86"/>
    </row>
    <row r="199" spans="1:6">
      <c r="A199" s="54">
        <f>MAX($A$10:A198)+1</f>
        <v>20</v>
      </c>
      <c r="B199" s="29" t="s">
        <v>137</v>
      </c>
      <c r="C199" s="24"/>
      <c r="D199" s="81"/>
      <c r="E199" s="144"/>
      <c r="F199" s="86"/>
    </row>
    <row r="200" spans="1:6" ht="24">
      <c r="B200" s="28" t="s">
        <v>138</v>
      </c>
      <c r="C200" s="24"/>
      <c r="D200" s="81"/>
      <c r="E200" s="144"/>
      <c r="F200" s="86"/>
    </row>
    <row r="201" spans="1:6">
      <c r="B201" s="27" t="s">
        <v>56</v>
      </c>
      <c r="C201" s="25" t="s">
        <v>18</v>
      </c>
      <c r="D201" s="82">
        <v>1</v>
      </c>
      <c r="E201" s="180">
        <v>0</v>
      </c>
      <c r="F201" s="180">
        <f t="shared" ref="F201" si="3">E201*D201</f>
        <v>0</v>
      </c>
    </row>
    <row r="202" spans="1:6">
      <c r="B202" s="28"/>
      <c r="C202" s="24"/>
      <c r="D202" s="86"/>
      <c r="E202" s="144"/>
      <c r="F202" s="86"/>
    </row>
    <row r="203" spans="1:6">
      <c r="A203" s="54">
        <f>MAX($A$10:A202)+1</f>
        <v>21</v>
      </c>
      <c r="B203" s="29" t="s">
        <v>326</v>
      </c>
      <c r="C203" s="24"/>
      <c r="D203" s="81"/>
      <c r="E203" s="144"/>
      <c r="F203" s="86"/>
    </row>
    <row r="204" spans="1:6" ht="24">
      <c r="B204" s="28" t="s">
        <v>327</v>
      </c>
      <c r="C204" s="24"/>
      <c r="D204" s="81"/>
      <c r="E204" s="144"/>
      <c r="F204" s="86"/>
    </row>
    <row r="205" spans="1:6">
      <c r="B205" s="27" t="s">
        <v>56</v>
      </c>
      <c r="C205" s="25" t="s">
        <v>18</v>
      </c>
      <c r="D205" s="82">
        <v>1</v>
      </c>
      <c r="E205" s="180">
        <v>0</v>
      </c>
      <c r="F205" s="180">
        <f t="shared" ref="F205" si="4">E205*D205</f>
        <v>0</v>
      </c>
    </row>
    <row r="206" spans="1:6">
      <c r="B206" s="28"/>
      <c r="C206" s="24"/>
      <c r="D206" s="86"/>
      <c r="E206" s="144"/>
      <c r="F206" s="86"/>
    </row>
    <row r="207" spans="1:6">
      <c r="A207" s="54">
        <f>MAX($A$10:A206)+1</f>
        <v>22</v>
      </c>
      <c r="B207" s="29" t="s">
        <v>328</v>
      </c>
      <c r="C207" s="24"/>
      <c r="D207" s="81"/>
      <c r="E207" s="144"/>
      <c r="F207" s="86"/>
    </row>
    <row r="208" spans="1:6" ht="24">
      <c r="B208" s="28" t="s">
        <v>329</v>
      </c>
      <c r="C208" s="24"/>
      <c r="D208" s="81"/>
      <c r="E208" s="144"/>
      <c r="F208" s="86"/>
    </row>
    <row r="209" spans="1:6">
      <c r="B209" s="28" t="s">
        <v>330</v>
      </c>
      <c r="C209" s="24"/>
      <c r="D209" s="81"/>
      <c r="E209" s="144"/>
      <c r="F209" s="86"/>
    </row>
    <row r="210" spans="1:6">
      <c r="B210" s="27" t="s">
        <v>331</v>
      </c>
      <c r="C210" s="25" t="s">
        <v>18</v>
      </c>
      <c r="D210" s="82">
        <v>1</v>
      </c>
      <c r="E210" s="180">
        <v>0</v>
      </c>
      <c r="F210" s="180">
        <f t="shared" ref="F210" si="5">E210*D210</f>
        <v>0</v>
      </c>
    </row>
    <row r="211" spans="1:6">
      <c r="B211" s="28"/>
      <c r="C211" s="24"/>
      <c r="D211" s="86"/>
      <c r="E211" s="144"/>
      <c r="F211" s="86"/>
    </row>
    <row r="212" spans="1:6">
      <c r="A212" s="54">
        <f>MAX($A$10:A211)+1</f>
        <v>23</v>
      </c>
      <c r="B212" s="29" t="s">
        <v>332</v>
      </c>
      <c r="C212" s="24"/>
      <c r="D212" s="81"/>
      <c r="E212" s="144"/>
      <c r="F212" s="86"/>
    </row>
    <row r="213" spans="1:6" ht="61.5" customHeight="1">
      <c r="B213" s="28" t="s">
        <v>333</v>
      </c>
      <c r="C213" s="24"/>
      <c r="D213" s="81"/>
      <c r="E213" s="144"/>
      <c r="F213" s="86"/>
    </row>
    <row r="214" spans="1:6" ht="59.25" customHeight="1">
      <c r="B214" s="28" t="s">
        <v>334</v>
      </c>
      <c r="C214" s="24"/>
      <c r="D214" s="81"/>
      <c r="E214" s="144"/>
      <c r="F214" s="86"/>
    </row>
    <row r="215" spans="1:6" ht="36" customHeight="1">
      <c r="B215" s="28" t="s">
        <v>335</v>
      </c>
      <c r="C215" s="24"/>
      <c r="D215" s="81"/>
      <c r="E215" s="144"/>
      <c r="F215" s="86"/>
    </row>
    <row r="216" spans="1:6" ht="60" customHeight="1">
      <c r="B216" s="28" t="s">
        <v>336</v>
      </c>
      <c r="C216" s="24"/>
      <c r="D216" s="81"/>
      <c r="E216" s="144"/>
      <c r="F216" s="86"/>
    </row>
    <row r="217" spans="1:6" ht="59.25" customHeight="1">
      <c r="B217" s="28" t="s">
        <v>337</v>
      </c>
      <c r="C217" s="24"/>
      <c r="D217" s="81"/>
      <c r="E217" s="144"/>
      <c r="F217" s="86"/>
    </row>
    <row r="218" spans="1:6">
      <c r="B218" s="27" t="s">
        <v>56</v>
      </c>
      <c r="C218" s="25" t="s">
        <v>18</v>
      </c>
      <c r="D218" s="82">
        <v>1</v>
      </c>
      <c r="E218" s="180">
        <v>0</v>
      </c>
      <c r="F218" s="180">
        <f t="shared" ref="F218" si="6">E218*D218</f>
        <v>0</v>
      </c>
    </row>
    <row r="219" spans="1:6">
      <c r="B219" s="28"/>
      <c r="C219" s="24"/>
      <c r="D219" s="86"/>
      <c r="E219" s="144"/>
      <c r="F219" s="86"/>
    </row>
    <row r="220" spans="1:6">
      <c r="A220" s="60"/>
      <c r="B220" s="43" t="s">
        <v>46</v>
      </c>
      <c r="C220" s="44"/>
      <c r="D220" s="88"/>
      <c r="E220" s="406"/>
      <c r="F220" s="331">
        <f>SUM(F184:F219)</f>
        <v>0</v>
      </c>
    </row>
    <row r="221" spans="1:6" ht="12.75" thickBot="1"/>
    <row r="222" spans="1:6" ht="12.75" thickBot="1">
      <c r="A222" s="50"/>
      <c r="B222" s="55" t="s">
        <v>55</v>
      </c>
      <c r="C222" s="51"/>
      <c r="D222" s="155"/>
      <c r="E222" s="51"/>
      <c r="F222" s="340">
        <f>F9</f>
        <v>0</v>
      </c>
    </row>
  </sheetData>
  <sheetProtection algorithmName="SHA-512" hashValue="i0W/L1RHiDmWOnN/ttb5ylp/7z2WBsSmY9pRGpfUQ2yIKUrFCdAE8oBiqpc7gUQdclmaaQBb3hJYNo75+Ewxxw==" saltValue="3Az715cGMI3fX6biQgAlcQ==" spinCount="100000" sheet="1" objects="1" scenarios="1"/>
  <mergeCells count="5">
    <mergeCell ref="G105:G106"/>
    <mergeCell ref="C105:C106"/>
    <mergeCell ref="D105:D106"/>
    <mergeCell ref="E105:E106"/>
    <mergeCell ref="F105:F106"/>
  </mergeCells>
  <pageMargins left="0.70866141732283472" right="0.70866141732283472" top="0.74803149606299213" bottom="0.74803149606299213" header="0.31496062992125984" footer="0.31496062992125984"/>
  <pageSetup paperSize="9" orientation="portrait" r:id="rId1"/>
  <headerFooter>
    <oddFooter>&amp;R&amp;P/&amp;N</oddFooter>
  </headerFooter>
  <rowBreaks count="10" manualBreakCount="10">
    <brk id="18" max="5" man="1"/>
    <brk id="24" max="5" man="1"/>
    <brk id="32" max="5" man="1"/>
    <brk id="46" max="5" man="1"/>
    <brk id="84" max="5" man="1"/>
    <brk id="104" max="5" man="1"/>
    <brk id="127" max="5" man="1"/>
    <brk id="150" max="5" man="1"/>
    <brk id="182" max="5" man="1"/>
    <brk id="21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K217"/>
  <sheetViews>
    <sheetView view="pageBreakPreview" zoomScale="115" zoomScaleNormal="130" zoomScaleSheetLayoutView="115" zoomScalePageLayoutView="70" workbookViewId="0">
      <selection activeCell="E16" sqref="E16"/>
    </sheetView>
  </sheetViews>
  <sheetFormatPr defaultColWidth="8.85546875" defaultRowHeight="12"/>
  <cols>
    <col min="1" max="1" width="5.7109375" style="10" customWidth="1"/>
    <col min="2" max="2" width="42.28515625" style="4" customWidth="1"/>
    <col min="3" max="3" width="7.7109375" style="4" customWidth="1"/>
    <col min="4" max="4" width="7.7109375" style="143" customWidth="1"/>
    <col min="5" max="5" width="10.28515625" style="4" customWidth="1"/>
    <col min="6" max="6" width="10.42578125" style="4" customWidth="1"/>
    <col min="7" max="8" width="8.85546875" style="11"/>
    <col min="9" max="9" width="52.5703125" style="11" customWidth="1"/>
    <col min="10" max="16384" width="8.85546875" style="11"/>
  </cols>
  <sheetData>
    <row r="1" spans="1:6">
      <c r="A1" s="443" t="s">
        <v>0</v>
      </c>
      <c r="B1" s="443" t="s">
        <v>1</v>
      </c>
      <c r="C1" s="443" t="s">
        <v>2</v>
      </c>
      <c r="D1" s="478" t="s">
        <v>3</v>
      </c>
      <c r="E1" s="443" t="s">
        <v>4</v>
      </c>
      <c r="F1" s="443" t="s">
        <v>5</v>
      </c>
    </row>
    <row r="2" spans="1:6">
      <c r="A2" s="443"/>
      <c r="B2" s="443"/>
      <c r="C2" s="443"/>
      <c r="D2" s="478"/>
      <c r="E2" s="443" t="s">
        <v>12</v>
      </c>
      <c r="F2" s="443" t="s">
        <v>12</v>
      </c>
    </row>
    <row r="3" spans="1:6" s="131" customFormat="1">
      <c r="A3" s="479" t="s">
        <v>20</v>
      </c>
      <c r="B3" s="480" t="s">
        <v>40</v>
      </c>
      <c r="C3" s="479"/>
      <c r="D3" s="479"/>
      <c r="E3" s="479"/>
      <c r="F3" s="479"/>
    </row>
    <row r="4" spans="1:6" s="131" customFormat="1">
      <c r="A4" s="481"/>
      <c r="B4" s="482"/>
      <c r="C4" s="483"/>
      <c r="D4" s="484"/>
      <c r="E4" s="485"/>
      <c r="F4" s="485"/>
    </row>
    <row r="5" spans="1:6" s="131" customFormat="1">
      <c r="A5" s="481"/>
      <c r="B5" s="486" t="s">
        <v>88</v>
      </c>
      <c r="C5" s="483"/>
      <c r="D5" s="484"/>
      <c r="E5" s="485"/>
      <c r="F5" s="485"/>
    </row>
    <row r="6" spans="1:6" s="131" customFormat="1">
      <c r="A6" s="481"/>
      <c r="B6" s="487" t="s">
        <v>407</v>
      </c>
      <c r="C6" s="483"/>
      <c r="D6" s="484"/>
      <c r="E6" s="485"/>
      <c r="F6" s="485">
        <f>F35</f>
        <v>0</v>
      </c>
    </row>
    <row r="7" spans="1:6" s="131" customFormat="1">
      <c r="A7" s="481"/>
      <c r="B7" s="488" t="s">
        <v>408</v>
      </c>
      <c r="C7" s="483"/>
      <c r="D7" s="484"/>
      <c r="E7" s="485"/>
      <c r="F7" s="485">
        <f>F116</f>
        <v>0</v>
      </c>
    </row>
    <row r="8" spans="1:6" s="131" customFormat="1">
      <c r="A8" s="481"/>
      <c r="B8" s="488" t="s">
        <v>469</v>
      </c>
      <c r="C8" s="483"/>
      <c r="D8" s="484"/>
      <c r="E8" s="485"/>
      <c r="F8" s="485">
        <f>F147</f>
        <v>0</v>
      </c>
    </row>
    <row r="9" spans="1:6" s="131" customFormat="1">
      <c r="A9" s="481"/>
      <c r="B9" s="489" t="s">
        <v>43</v>
      </c>
      <c r="C9" s="483"/>
      <c r="D9" s="482"/>
      <c r="E9" s="482"/>
      <c r="F9" s="485">
        <f>F198</f>
        <v>0</v>
      </c>
    </row>
    <row r="10" spans="1:6" s="131" customFormat="1" ht="12.75" thickBot="1">
      <c r="A10" s="481"/>
      <c r="B10" s="489" t="s">
        <v>46</v>
      </c>
      <c r="C10" s="483"/>
      <c r="D10" s="482"/>
      <c r="E10" s="482"/>
      <c r="F10" s="485">
        <f>F210</f>
        <v>0</v>
      </c>
    </row>
    <row r="11" spans="1:6" s="131" customFormat="1" ht="12.75" thickBot="1">
      <c r="A11" s="481"/>
      <c r="B11" s="490" t="s">
        <v>74</v>
      </c>
      <c r="C11" s="491"/>
      <c r="D11" s="492"/>
      <c r="E11" s="492"/>
      <c r="F11" s="493">
        <f>SUM(F6:F10)</f>
        <v>0</v>
      </c>
    </row>
    <row r="12" spans="1:6" s="131" customFormat="1">
      <c r="A12" s="481"/>
      <c r="B12" s="494"/>
      <c r="C12" s="483"/>
      <c r="D12" s="484"/>
      <c r="E12" s="485"/>
      <c r="F12" s="485"/>
    </row>
    <row r="13" spans="1:6">
      <c r="A13" s="495"/>
      <c r="B13" s="496" t="s">
        <v>395</v>
      </c>
      <c r="C13" s="497"/>
      <c r="D13" s="498"/>
      <c r="E13" s="499"/>
      <c r="F13" s="499"/>
    </row>
    <row r="14" spans="1:6">
      <c r="A14" s="500"/>
      <c r="B14" s="501"/>
      <c r="C14" s="502"/>
      <c r="D14" s="503"/>
      <c r="E14" s="504"/>
      <c r="F14" s="504"/>
    </row>
    <row r="15" spans="1:6" s="244" customFormat="1" ht="12.75">
      <c r="A15" s="271">
        <f>MAX($A$8:A12)+1</f>
        <v>1</v>
      </c>
      <c r="B15" s="29" t="s">
        <v>521</v>
      </c>
      <c r="C15" s="242"/>
      <c r="D15" s="243"/>
      <c r="E15" s="421"/>
      <c r="F15" s="243"/>
    </row>
    <row r="16" spans="1:6" s="244" customFormat="1" ht="24">
      <c r="A16" s="271"/>
      <c r="B16" s="27" t="s">
        <v>522</v>
      </c>
      <c r="C16" s="25" t="s">
        <v>19</v>
      </c>
      <c r="D16" s="89">
        <v>2</v>
      </c>
      <c r="E16" s="180">
        <v>0</v>
      </c>
      <c r="F16" s="308">
        <f t="shared" ref="F16" si="0">D16*E16</f>
        <v>0</v>
      </c>
    </row>
    <row r="17" spans="1:9" s="41" customFormat="1">
      <c r="A17" s="101"/>
      <c r="C17" s="388"/>
      <c r="D17" s="24"/>
      <c r="E17" s="111"/>
    </row>
    <row r="18" spans="1:9" s="244" customFormat="1" ht="24">
      <c r="A18" s="271">
        <f>MAX($A$8:A16)+1</f>
        <v>2</v>
      </c>
      <c r="B18" s="29" t="s">
        <v>518</v>
      </c>
      <c r="C18" s="389"/>
      <c r="D18" s="243"/>
      <c r="E18" s="422"/>
    </row>
    <row r="19" spans="1:9" s="244" customFormat="1" ht="12.75">
      <c r="A19" s="117"/>
      <c r="B19" s="27" t="s">
        <v>519</v>
      </c>
      <c r="C19" s="25" t="s">
        <v>18</v>
      </c>
      <c r="D19" s="89">
        <v>1</v>
      </c>
      <c r="E19" s="180">
        <v>0</v>
      </c>
      <c r="F19" s="308">
        <f t="shared" ref="F19" si="1">D19*E19</f>
        <v>0</v>
      </c>
    </row>
    <row r="20" spans="1:9" customFormat="1" ht="11.25" customHeight="1">
      <c r="A20" s="390"/>
      <c r="B20" s="391"/>
      <c r="C20" s="392"/>
      <c r="D20" s="393"/>
      <c r="E20" s="423"/>
      <c r="F20" s="394"/>
    </row>
    <row r="21" spans="1:9" customFormat="1" ht="108">
      <c r="A21" s="271">
        <f>MAX($A$8:A19)+1</f>
        <v>3</v>
      </c>
      <c r="B21" s="27" t="s">
        <v>523</v>
      </c>
      <c r="C21" s="25" t="s">
        <v>18</v>
      </c>
      <c r="D21" s="89">
        <v>1</v>
      </c>
      <c r="E21" s="180">
        <v>0</v>
      </c>
      <c r="F21" s="308">
        <f>D21*E21</f>
        <v>0</v>
      </c>
      <c r="I21" s="395"/>
    </row>
    <row r="22" spans="1:9" s="244" customFormat="1" ht="12.75">
      <c r="A22" s="271"/>
      <c r="B22" s="245"/>
      <c r="C22" s="242"/>
      <c r="D22" s="86"/>
      <c r="E22" s="421"/>
      <c r="F22" s="243"/>
    </row>
    <row r="23" spans="1:9" s="244" customFormat="1" ht="60.75" customHeight="1">
      <c r="A23" s="271">
        <f>MAX($A$6:A22)+1</f>
        <v>4</v>
      </c>
      <c r="B23" s="28" t="s">
        <v>504</v>
      </c>
      <c r="C23" s="242"/>
      <c r="D23" s="86"/>
      <c r="E23" s="421"/>
      <c r="F23" s="243"/>
    </row>
    <row r="24" spans="1:9" s="244" customFormat="1" ht="12.75">
      <c r="A24" s="271" t="s">
        <v>58</v>
      </c>
      <c r="B24" s="27" t="s">
        <v>396</v>
      </c>
      <c r="C24" s="25" t="s">
        <v>15</v>
      </c>
      <c r="D24" s="89">
        <v>50</v>
      </c>
      <c r="E24" s="180">
        <v>0</v>
      </c>
      <c r="F24" s="308">
        <f t="shared" ref="F24" si="2">D24*E24</f>
        <v>0</v>
      </c>
    </row>
    <row r="25" spans="1:9" s="244" customFormat="1" ht="12.75">
      <c r="A25" s="271"/>
      <c r="B25" s="28"/>
      <c r="C25" s="24"/>
      <c r="D25" s="86"/>
      <c r="E25" s="421"/>
      <c r="F25" s="243"/>
    </row>
    <row r="26" spans="1:9" s="244" customFormat="1" ht="60.75" customHeight="1">
      <c r="A26" s="271">
        <f>MAX($A$11:A25)+1</f>
        <v>5</v>
      </c>
      <c r="B26" s="28" t="s">
        <v>505</v>
      </c>
      <c r="C26" s="24"/>
      <c r="D26" s="86"/>
      <c r="E26" s="421"/>
      <c r="F26" s="243"/>
    </row>
    <row r="27" spans="1:9" s="244" customFormat="1" ht="12.75">
      <c r="A27" s="271"/>
      <c r="B27" s="27" t="s">
        <v>503</v>
      </c>
      <c r="C27" s="25" t="s">
        <v>15</v>
      </c>
      <c r="D27" s="89">
        <v>50</v>
      </c>
      <c r="E27" s="180">
        <v>0</v>
      </c>
      <c r="F27" s="308">
        <f t="shared" ref="F27" si="3">D27*E27</f>
        <v>0</v>
      </c>
    </row>
    <row r="28" spans="1:9" s="244" customFormat="1" ht="12" customHeight="1">
      <c r="A28" s="271"/>
      <c r="B28" s="28"/>
      <c r="C28" s="24"/>
      <c r="D28" s="86"/>
      <c r="E28" s="179"/>
      <c r="F28" s="309"/>
    </row>
    <row r="29" spans="1:9" s="244" customFormat="1" ht="99" customHeight="1">
      <c r="A29" s="271">
        <f>MAX($A$11:A28)+1</f>
        <v>6</v>
      </c>
      <c r="B29" s="246" t="s">
        <v>397</v>
      </c>
      <c r="C29" s="310" t="s">
        <v>14</v>
      </c>
      <c r="D29" s="89">
        <v>1</v>
      </c>
      <c r="E29" s="180">
        <v>0</v>
      </c>
      <c r="F29" s="308">
        <f t="shared" ref="F29" si="4">D29*E29</f>
        <v>0</v>
      </c>
    </row>
    <row r="30" spans="1:9" s="244" customFormat="1" ht="12.75">
      <c r="A30" s="271"/>
      <c r="B30" s="29"/>
      <c r="C30" s="311"/>
      <c r="D30" s="86"/>
      <c r="E30" s="179"/>
      <c r="F30" s="309"/>
    </row>
    <row r="31" spans="1:9" s="244" customFormat="1" ht="86.25" customHeight="1">
      <c r="A31" s="271">
        <f>MAX($A$11:A30)+1</f>
        <v>7</v>
      </c>
      <c r="B31" s="246" t="s">
        <v>398</v>
      </c>
      <c r="C31" s="310" t="s">
        <v>14</v>
      </c>
      <c r="D31" s="89">
        <v>1</v>
      </c>
      <c r="E31" s="180">
        <v>0</v>
      </c>
      <c r="F31" s="308">
        <f t="shared" ref="F31" si="5">D31*E31</f>
        <v>0</v>
      </c>
    </row>
    <row r="32" spans="1:9" s="244" customFormat="1" ht="12.75">
      <c r="A32" s="271"/>
      <c r="B32" s="29"/>
      <c r="C32" s="311"/>
      <c r="D32" s="86"/>
      <c r="E32" s="179"/>
      <c r="F32" s="309"/>
    </row>
    <row r="33" spans="1:11" s="244" customFormat="1" ht="123.75" customHeight="1">
      <c r="A33" s="271">
        <f>MAX($A$11:A32)+1</f>
        <v>8</v>
      </c>
      <c r="B33" s="246" t="s">
        <v>399</v>
      </c>
      <c r="C33" s="310" t="s">
        <v>14</v>
      </c>
      <c r="D33" s="89">
        <v>1</v>
      </c>
      <c r="E33" s="180">
        <v>0</v>
      </c>
      <c r="F33" s="308">
        <f t="shared" ref="F33" si="6">D33*E33</f>
        <v>0</v>
      </c>
    </row>
    <row r="34" spans="1:11" s="132" customFormat="1">
      <c r="A34" s="130"/>
      <c r="B34" s="148"/>
      <c r="C34" s="133"/>
      <c r="D34" s="149"/>
      <c r="E34" s="312"/>
      <c r="F34" s="312"/>
    </row>
    <row r="35" spans="1:11" s="132" customFormat="1">
      <c r="A35" s="272"/>
      <c r="B35" s="12" t="s">
        <v>471</v>
      </c>
      <c r="C35" s="13"/>
      <c r="D35" s="152"/>
      <c r="E35" s="424"/>
      <c r="F35" s="313">
        <f>SUM(F14:F34)</f>
        <v>0</v>
      </c>
    </row>
    <row r="36" spans="1:11" s="244" customFormat="1" ht="12.75">
      <c r="A36" s="271"/>
      <c r="B36" s="245"/>
      <c r="C36" s="24"/>
      <c r="D36" s="86"/>
      <c r="E36" s="421"/>
      <c r="F36" s="243"/>
    </row>
    <row r="37" spans="1:11" s="41" customFormat="1">
      <c r="A37" s="129"/>
      <c r="B37" s="129" t="s">
        <v>400</v>
      </c>
      <c r="C37" s="150"/>
      <c r="D37" s="150"/>
      <c r="E37" s="150"/>
      <c r="F37" s="150"/>
    </row>
    <row r="38" spans="1:11">
      <c r="A38" s="56"/>
      <c r="B38" s="49"/>
      <c r="C38" s="57"/>
      <c r="D38" s="87"/>
      <c r="E38" s="407"/>
      <c r="F38" s="356"/>
    </row>
    <row r="39" spans="1:11">
      <c r="A39" s="271">
        <f>MAX($A$11:A38)+1</f>
        <v>9</v>
      </c>
      <c r="B39" s="189" t="s">
        <v>393</v>
      </c>
      <c r="C39" s="376"/>
      <c r="D39" s="376"/>
      <c r="E39" s="376"/>
      <c r="F39" s="376"/>
    </row>
    <row r="40" spans="1:11" ht="148.5" customHeight="1">
      <c r="A40" s="56"/>
      <c r="B40" s="190" t="s">
        <v>455</v>
      </c>
      <c r="C40" s="376"/>
      <c r="D40" s="384"/>
      <c r="E40" s="385"/>
      <c r="F40" s="385"/>
    </row>
    <row r="41" spans="1:11">
      <c r="A41" s="56"/>
      <c r="B41" s="190" t="s">
        <v>253</v>
      </c>
      <c r="C41" s="376"/>
      <c r="D41" s="384"/>
      <c r="E41" s="385"/>
      <c r="F41" s="385"/>
    </row>
    <row r="42" spans="1:11">
      <c r="A42" s="56"/>
      <c r="B42" s="191" t="s">
        <v>214</v>
      </c>
      <c r="C42" s="386" t="s">
        <v>14</v>
      </c>
      <c r="D42" s="387">
        <v>1</v>
      </c>
      <c r="E42" s="180">
        <v>0</v>
      </c>
      <c r="F42" s="332">
        <f>E42*D42</f>
        <v>0</v>
      </c>
    </row>
    <row r="43" spans="1:11" s="1" customFormat="1">
      <c r="A43" s="273"/>
      <c r="B43" s="26"/>
      <c r="C43" s="24"/>
      <c r="D43" s="249"/>
      <c r="E43" s="425"/>
      <c r="F43" s="314"/>
      <c r="K43" s="250"/>
    </row>
    <row r="44" spans="1:11" s="1" customFormat="1" ht="84">
      <c r="A44" s="271">
        <f>MAX($A$11:A43)+1</f>
        <v>10</v>
      </c>
      <c r="B44" s="42" t="s">
        <v>401</v>
      </c>
      <c r="C44" s="24"/>
      <c r="D44" s="249"/>
      <c r="E44" s="425"/>
      <c r="F44" s="314"/>
      <c r="K44" s="250"/>
    </row>
    <row r="45" spans="1:11" s="1" customFormat="1">
      <c r="A45" s="273"/>
      <c r="B45" s="47" t="s">
        <v>501</v>
      </c>
      <c r="C45" s="25" t="s">
        <v>19</v>
      </c>
      <c r="D45" s="251">
        <v>1</v>
      </c>
      <c r="E45" s="180">
        <v>0</v>
      </c>
      <c r="F45" s="308">
        <f>D45*E45</f>
        <v>0</v>
      </c>
      <c r="K45" s="250"/>
    </row>
    <row r="46" spans="1:11" s="1" customFormat="1">
      <c r="A46" s="273"/>
      <c r="B46" s="47" t="s">
        <v>502</v>
      </c>
      <c r="C46" s="25" t="s">
        <v>19</v>
      </c>
      <c r="D46" s="251">
        <v>2</v>
      </c>
      <c r="E46" s="180">
        <v>0</v>
      </c>
      <c r="F46" s="308">
        <f>D46*E46</f>
        <v>0</v>
      </c>
      <c r="K46" s="250"/>
    </row>
    <row r="47" spans="1:11" s="41" customFormat="1">
      <c r="A47" s="56"/>
      <c r="B47" s="62"/>
      <c r="C47" s="24"/>
      <c r="D47" s="86"/>
      <c r="E47" s="179"/>
      <c r="F47" s="309"/>
    </row>
    <row r="48" spans="1:11" s="41" customFormat="1">
      <c r="A48" s="271">
        <f>MAX($A$11:A47)+1</f>
        <v>11</v>
      </c>
      <c r="B48" s="252" t="s">
        <v>237</v>
      </c>
      <c r="C48" s="24"/>
      <c r="D48" s="86"/>
      <c r="E48" s="179"/>
      <c r="F48" s="309"/>
    </row>
    <row r="49" spans="1:6" s="41" customFormat="1" ht="36.75" customHeight="1">
      <c r="A49" s="56"/>
      <c r="B49" s="62" t="s">
        <v>233</v>
      </c>
      <c r="C49" s="24"/>
      <c r="D49" s="86"/>
      <c r="E49" s="179"/>
      <c r="F49" s="309"/>
    </row>
    <row r="50" spans="1:6" s="41" customFormat="1" ht="60">
      <c r="A50" s="56"/>
      <c r="B50" s="62" t="s">
        <v>514</v>
      </c>
      <c r="C50" s="24"/>
      <c r="D50" s="24"/>
      <c r="E50" s="52"/>
      <c r="F50" s="24"/>
    </row>
    <row r="51" spans="1:6" s="41" customFormat="1">
      <c r="A51" s="56"/>
      <c r="B51" s="62" t="s">
        <v>238</v>
      </c>
      <c r="C51" s="24"/>
      <c r="D51" s="81"/>
      <c r="E51" s="179"/>
      <c r="F51" s="179"/>
    </row>
    <row r="52" spans="1:6" s="41" customFormat="1">
      <c r="A52" s="56"/>
      <c r="B52" s="69" t="s">
        <v>513</v>
      </c>
      <c r="C52" s="25" t="s">
        <v>14</v>
      </c>
      <c r="D52" s="82">
        <v>1</v>
      </c>
      <c r="E52" s="180">
        <v>0</v>
      </c>
      <c r="F52" s="180">
        <f>E52*D52</f>
        <v>0</v>
      </c>
    </row>
    <row r="53" spans="1:6" s="41" customFormat="1">
      <c r="A53" s="271"/>
      <c r="B53" s="26"/>
      <c r="C53" s="24"/>
      <c r="D53" s="86"/>
      <c r="E53" s="144"/>
      <c r="F53" s="86"/>
    </row>
    <row r="54" spans="1:6" s="41" customFormat="1" ht="96">
      <c r="A54" s="271">
        <f>MAX($A$11:A53)+1</f>
        <v>12</v>
      </c>
      <c r="B54" s="28" t="s">
        <v>516</v>
      </c>
      <c r="C54" s="24"/>
      <c r="D54" s="86"/>
      <c r="E54" s="52"/>
      <c r="F54" s="24"/>
    </row>
    <row r="55" spans="1:6" s="41" customFormat="1">
      <c r="A55" s="271"/>
      <c r="B55" s="26" t="s">
        <v>402</v>
      </c>
      <c r="C55" s="24" t="s">
        <v>15</v>
      </c>
      <c r="D55" s="86">
        <v>55</v>
      </c>
      <c r="E55" s="180">
        <v>0</v>
      </c>
      <c r="F55" s="308">
        <f t="shared" ref="F55:F58" si="7">D55*E55</f>
        <v>0</v>
      </c>
    </row>
    <row r="56" spans="1:6" s="41" customFormat="1">
      <c r="A56" s="271"/>
      <c r="B56" s="74" t="s">
        <v>403</v>
      </c>
      <c r="C56" s="214" t="s">
        <v>15</v>
      </c>
      <c r="D56" s="88">
        <v>160</v>
      </c>
      <c r="E56" s="180">
        <v>0</v>
      </c>
      <c r="F56" s="308">
        <f t="shared" si="7"/>
        <v>0</v>
      </c>
    </row>
    <row r="57" spans="1:6" s="41" customFormat="1">
      <c r="A57" s="271"/>
      <c r="B57" s="26" t="s">
        <v>404</v>
      </c>
      <c r="C57" s="24" t="s">
        <v>15</v>
      </c>
      <c r="D57" s="86">
        <v>150</v>
      </c>
      <c r="E57" s="180">
        <v>0</v>
      </c>
      <c r="F57" s="308">
        <f t="shared" si="7"/>
        <v>0</v>
      </c>
    </row>
    <row r="58" spans="1:6" s="41" customFormat="1">
      <c r="A58" s="271"/>
      <c r="B58" s="74" t="s">
        <v>405</v>
      </c>
      <c r="C58" s="214" t="s">
        <v>15</v>
      </c>
      <c r="D58" s="88">
        <v>9</v>
      </c>
      <c r="E58" s="180">
        <v>0</v>
      </c>
      <c r="F58" s="308">
        <f t="shared" si="7"/>
        <v>0</v>
      </c>
    </row>
    <row r="59" spans="1:6" s="41" customFormat="1">
      <c r="A59" s="271"/>
      <c r="B59" s="74" t="s">
        <v>520</v>
      </c>
      <c r="C59" s="214" t="s">
        <v>15</v>
      </c>
      <c r="D59" s="88">
        <v>5</v>
      </c>
      <c r="E59" s="180">
        <v>0</v>
      </c>
      <c r="F59" s="308">
        <f t="shared" ref="F59" si="8">D59*E59</f>
        <v>0</v>
      </c>
    </row>
    <row r="60" spans="1:6" s="41" customFormat="1" ht="12" customHeight="1">
      <c r="A60" s="271"/>
      <c r="B60" s="26"/>
      <c r="C60" s="24"/>
      <c r="D60" s="86"/>
      <c r="E60" s="416"/>
      <c r="F60" s="24"/>
    </row>
    <row r="61" spans="1:6" s="41" customFormat="1" ht="95.25" customHeight="1">
      <c r="A61" s="271">
        <f>MAX($A$11:A60)+1</f>
        <v>13</v>
      </c>
      <c r="B61" s="28" t="s">
        <v>517</v>
      </c>
      <c r="C61" s="24"/>
      <c r="D61" s="86"/>
      <c r="E61" s="416"/>
      <c r="F61" s="24"/>
    </row>
    <row r="62" spans="1:6" s="41" customFormat="1">
      <c r="A62" s="271"/>
      <c r="B62" s="26" t="s">
        <v>402</v>
      </c>
      <c r="C62" s="24" t="s">
        <v>15</v>
      </c>
      <c r="D62" s="86">
        <v>110</v>
      </c>
      <c r="E62" s="180">
        <v>0</v>
      </c>
      <c r="F62" s="309">
        <f t="shared" ref="F62:F65" si="9">D62*E62</f>
        <v>0</v>
      </c>
    </row>
    <row r="63" spans="1:6" s="41" customFormat="1">
      <c r="A63" s="271"/>
      <c r="B63" s="74" t="s">
        <v>403</v>
      </c>
      <c r="C63" s="214" t="s">
        <v>15</v>
      </c>
      <c r="D63" s="88">
        <v>88</v>
      </c>
      <c r="E63" s="180">
        <v>0</v>
      </c>
      <c r="F63" s="316">
        <f t="shared" si="9"/>
        <v>0</v>
      </c>
    </row>
    <row r="64" spans="1:6" s="41" customFormat="1">
      <c r="A64" s="271"/>
      <c r="B64" s="353" t="s">
        <v>404</v>
      </c>
      <c r="C64" s="214" t="s">
        <v>15</v>
      </c>
      <c r="D64" s="88">
        <v>96</v>
      </c>
      <c r="E64" s="180">
        <v>0</v>
      </c>
      <c r="F64" s="316">
        <f t="shared" si="9"/>
        <v>0</v>
      </c>
    </row>
    <row r="65" spans="1:6" s="41" customFormat="1">
      <c r="A65" s="271"/>
      <c r="B65" s="74" t="s">
        <v>405</v>
      </c>
      <c r="C65" s="214" t="s">
        <v>15</v>
      </c>
      <c r="D65" s="88">
        <v>10</v>
      </c>
      <c r="E65" s="180">
        <v>0</v>
      </c>
      <c r="F65" s="316">
        <f t="shared" si="9"/>
        <v>0</v>
      </c>
    </row>
    <row r="66" spans="1:6">
      <c r="A66" s="56"/>
      <c r="B66" s="49"/>
      <c r="C66" s="48"/>
      <c r="D66" s="87"/>
      <c r="E66" s="312"/>
      <c r="F66" s="356"/>
    </row>
    <row r="67" spans="1:6" ht="24" customHeight="1">
      <c r="A67" s="271">
        <f>MAX($A$11:A66)+1</f>
        <v>14</v>
      </c>
      <c r="B67" s="186" t="s">
        <v>218</v>
      </c>
      <c r="C67" s="362"/>
      <c r="D67" s="280"/>
      <c r="E67" s="426"/>
      <c r="F67" s="363"/>
    </row>
    <row r="68" spans="1:6">
      <c r="A68" s="56"/>
      <c r="B68" s="186" t="s">
        <v>250</v>
      </c>
      <c r="C68" s="362"/>
      <c r="D68" s="280"/>
      <c r="E68" s="426"/>
      <c r="F68" s="363"/>
    </row>
    <row r="69" spans="1:6">
      <c r="A69" s="56"/>
      <c r="B69" s="23" t="s">
        <v>251</v>
      </c>
      <c r="C69" s="282" t="s">
        <v>14</v>
      </c>
      <c r="D69" s="283">
        <v>1</v>
      </c>
      <c r="E69" s="180">
        <v>0</v>
      </c>
      <c r="F69" s="332">
        <f>E69*D69</f>
        <v>0</v>
      </c>
    </row>
    <row r="70" spans="1:6">
      <c r="A70" s="56"/>
      <c r="B70" s="19"/>
      <c r="C70" s="17"/>
      <c r="D70" s="34"/>
      <c r="E70" s="361"/>
      <c r="F70" s="364"/>
    </row>
    <row r="71" spans="1:6" ht="35.25" customHeight="1">
      <c r="A71" s="271">
        <f>MAX($A$11:A70)+1</f>
        <v>15</v>
      </c>
      <c r="B71" s="192" t="s">
        <v>392</v>
      </c>
      <c r="C71" s="362"/>
      <c r="D71" s="365"/>
      <c r="E71" s="426"/>
      <c r="F71" s="363"/>
    </row>
    <row r="72" spans="1:6">
      <c r="A72" s="56"/>
      <c r="B72" s="192" t="s">
        <v>248</v>
      </c>
      <c r="C72" s="362"/>
      <c r="D72" s="365"/>
      <c r="E72" s="426"/>
      <c r="F72" s="363"/>
    </row>
    <row r="73" spans="1:6">
      <c r="A73" s="56"/>
      <c r="B73" s="193" t="s">
        <v>391</v>
      </c>
      <c r="C73" s="282" t="s">
        <v>18</v>
      </c>
      <c r="D73" s="366">
        <v>1</v>
      </c>
      <c r="E73" s="180">
        <v>0</v>
      </c>
      <c r="F73" s="332">
        <f>E73*D73</f>
        <v>0</v>
      </c>
    </row>
    <row r="74" spans="1:6">
      <c r="A74" s="56"/>
      <c r="B74" s="19"/>
      <c r="C74" s="17"/>
      <c r="D74" s="34"/>
      <c r="E74" s="361"/>
      <c r="F74" s="364"/>
    </row>
    <row r="75" spans="1:6" ht="36">
      <c r="A75" s="271">
        <f>MAX($A$11:A74)+1</f>
        <v>16</v>
      </c>
      <c r="B75" s="352" t="s">
        <v>481</v>
      </c>
      <c r="C75" s="362"/>
      <c r="D75" s="280"/>
      <c r="E75" s="426"/>
      <c r="F75" s="363"/>
    </row>
    <row r="76" spans="1:6">
      <c r="A76" s="56"/>
      <c r="B76" s="23" t="s">
        <v>60</v>
      </c>
      <c r="C76" s="282" t="s">
        <v>14</v>
      </c>
      <c r="D76" s="283">
        <v>8</v>
      </c>
      <c r="E76" s="180">
        <v>0</v>
      </c>
      <c r="F76" s="332">
        <f>E76*D76</f>
        <v>0</v>
      </c>
    </row>
    <row r="77" spans="1:6">
      <c r="A77" s="56"/>
      <c r="B77" s="23" t="s">
        <v>61</v>
      </c>
      <c r="C77" s="282" t="s">
        <v>14</v>
      </c>
      <c r="D77" s="283">
        <v>6</v>
      </c>
      <c r="E77" s="180">
        <v>0</v>
      </c>
      <c r="F77" s="332">
        <f>E77*D77</f>
        <v>0</v>
      </c>
    </row>
    <row r="78" spans="1:6">
      <c r="A78" s="56"/>
      <c r="B78" s="23" t="s">
        <v>129</v>
      </c>
      <c r="C78" s="282" t="s">
        <v>14</v>
      </c>
      <c r="D78" s="283">
        <v>3</v>
      </c>
      <c r="E78" s="180">
        <v>0</v>
      </c>
      <c r="F78" s="332">
        <f>E78*D78</f>
        <v>0</v>
      </c>
    </row>
    <row r="79" spans="1:6">
      <c r="A79" s="56"/>
      <c r="B79" s="23" t="s">
        <v>91</v>
      </c>
      <c r="C79" s="282" t="s">
        <v>14</v>
      </c>
      <c r="D79" s="283">
        <v>4</v>
      </c>
      <c r="E79" s="180">
        <v>0</v>
      </c>
      <c r="F79" s="332">
        <f>E79*D79</f>
        <v>0</v>
      </c>
    </row>
    <row r="80" spans="1:6">
      <c r="A80" s="56"/>
      <c r="B80" s="19"/>
      <c r="C80" s="17"/>
      <c r="D80" s="34"/>
      <c r="E80" s="361"/>
      <c r="F80" s="364"/>
    </row>
    <row r="81" spans="1:6" ht="24">
      <c r="A81" s="271">
        <f>MAX($A$11:A80)+1</f>
        <v>17</v>
      </c>
      <c r="B81" s="186" t="s">
        <v>227</v>
      </c>
      <c r="C81" s="362"/>
      <c r="D81" s="367"/>
      <c r="E81" s="426"/>
      <c r="F81" s="363"/>
    </row>
    <row r="82" spans="1:6">
      <c r="A82" s="56"/>
      <c r="B82" s="23" t="s">
        <v>60</v>
      </c>
      <c r="C82" s="282" t="s">
        <v>14</v>
      </c>
      <c r="D82" s="368">
        <v>4</v>
      </c>
      <c r="E82" s="180">
        <v>0</v>
      </c>
      <c r="F82" s="332">
        <f>E82*D82</f>
        <v>0</v>
      </c>
    </row>
    <row r="83" spans="1:6">
      <c r="A83" s="56"/>
      <c r="B83" s="23" t="s">
        <v>91</v>
      </c>
      <c r="C83" s="282" t="s">
        <v>14</v>
      </c>
      <c r="D83" s="368">
        <v>1</v>
      </c>
      <c r="E83" s="180">
        <v>0</v>
      </c>
      <c r="F83" s="332">
        <f>E83*D83</f>
        <v>0</v>
      </c>
    </row>
    <row r="84" spans="1:6">
      <c r="A84" s="56"/>
      <c r="B84" s="19"/>
      <c r="C84" s="17"/>
      <c r="D84" s="34"/>
      <c r="E84" s="361"/>
      <c r="F84" s="364"/>
    </row>
    <row r="85" spans="1:6">
      <c r="A85" s="271">
        <f>MAX($A$11:A84)+1</f>
        <v>18</v>
      </c>
      <c r="B85" s="187" t="s">
        <v>228</v>
      </c>
      <c r="D85" s="280"/>
      <c r="E85" s="369"/>
      <c r="F85" s="369"/>
    </row>
    <row r="86" spans="1:6" ht="35.25" customHeight="1">
      <c r="A86" s="56"/>
      <c r="B86" s="188" t="s">
        <v>236</v>
      </c>
      <c r="D86" s="280"/>
      <c r="E86" s="369"/>
      <c r="F86" s="369"/>
    </row>
    <row r="87" spans="1:6">
      <c r="A87" s="56"/>
      <c r="B87" s="183" t="s">
        <v>62</v>
      </c>
      <c r="D87" s="280"/>
      <c r="E87" s="369"/>
      <c r="F87" s="369"/>
    </row>
    <row r="88" spans="1:6">
      <c r="A88" s="56"/>
      <c r="B88" s="185" t="s">
        <v>60</v>
      </c>
      <c r="C88" s="282" t="s">
        <v>14</v>
      </c>
      <c r="D88" s="283">
        <v>3</v>
      </c>
      <c r="E88" s="180">
        <v>0</v>
      </c>
      <c r="F88" s="332">
        <f>E88*D88</f>
        <v>0</v>
      </c>
    </row>
    <row r="89" spans="1:6">
      <c r="A89" s="56"/>
      <c r="B89" s="19"/>
      <c r="C89" s="17"/>
      <c r="D89" s="34"/>
      <c r="E89" s="361"/>
      <c r="F89" s="364"/>
    </row>
    <row r="90" spans="1:6">
      <c r="A90" s="271">
        <f>MAX($A$11:A89)+1</f>
        <v>19</v>
      </c>
      <c r="B90" s="182" t="s">
        <v>480</v>
      </c>
      <c r="D90" s="370"/>
      <c r="E90" s="416"/>
    </row>
    <row r="91" spans="1:6" ht="24">
      <c r="A91" s="56"/>
      <c r="B91" s="183" t="s">
        <v>229</v>
      </c>
      <c r="D91" s="280"/>
      <c r="E91" s="369"/>
      <c r="F91" s="369"/>
    </row>
    <row r="92" spans="1:6" ht="24">
      <c r="A92" s="56"/>
      <c r="B92" s="184" t="s">
        <v>224</v>
      </c>
      <c r="C92" s="282" t="s">
        <v>14</v>
      </c>
      <c r="D92" s="283">
        <v>3</v>
      </c>
      <c r="E92" s="180">
        <v>0</v>
      </c>
      <c r="F92" s="332">
        <f>E92*D92</f>
        <v>0</v>
      </c>
    </row>
    <row r="93" spans="1:6">
      <c r="A93" s="56"/>
      <c r="B93" s="19"/>
      <c r="C93" s="17"/>
      <c r="D93" s="34"/>
      <c r="E93" s="361"/>
      <c r="F93" s="364"/>
    </row>
    <row r="94" spans="1:6" ht="36">
      <c r="A94" s="271">
        <f>MAX($A$11:A93)+1</f>
        <v>20</v>
      </c>
      <c r="B94" s="303" t="s">
        <v>230</v>
      </c>
      <c r="C94" s="362"/>
      <c r="D94" s="280"/>
      <c r="E94" s="426"/>
      <c r="F94" s="363"/>
    </row>
    <row r="95" spans="1:6">
      <c r="A95" s="56"/>
      <c r="B95" s="23" t="s">
        <v>60</v>
      </c>
      <c r="C95" s="282" t="s">
        <v>14</v>
      </c>
      <c r="D95" s="283">
        <v>2</v>
      </c>
      <c r="E95" s="180">
        <v>0</v>
      </c>
      <c r="F95" s="332">
        <f>E95*D95</f>
        <v>0</v>
      </c>
    </row>
    <row r="96" spans="1:6">
      <c r="A96" s="78"/>
      <c r="B96" s="186"/>
      <c r="D96" s="280"/>
      <c r="E96" s="369"/>
      <c r="F96" s="369"/>
    </row>
    <row r="97" spans="1:6" ht="24">
      <c r="A97" s="271">
        <f>MAX($A$11:A96)+1</f>
        <v>21</v>
      </c>
      <c r="B97" s="371" t="s">
        <v>232</v>
      </c>
      <c r="D97" s="280"/>
      <c r="E97" s="369"/>
      <c r="F97" s="369"/>
    </row>
    <row r="98" spans="1:6">
      <c r="A98" s="78"/>
      <c r="B98" s="372" t="s">
        <v>241</v>
      </c>
      <c r="D98" s="4"/>
      <c r="E98" s="416"/>
    </row>
    <row r="99" spans="1:6">
      <c r="A99" s="78"/>
      <c r="B99" s="373" t="s">
        <v>242</v>
      </c>
      <c r="C99" s="282" t="s">
        <v>14</v>
      </c>
      <c r="D99" s="366">
        <v>1</v>
      </c>
      <c r="E99" s="180">
        <v>0</v>
      </c>
      <c r="F99" s="374">
        <f>D99*E99</f>
        <v>0</v>
      </c>
    </row>
    <row r="100" spans="1:6">
      <c r="A100" s="141"/>
      <c r="B100" s="375"/>
      <c r="C100" s="17"/>
      <c r="D100" s="151"/>
      <c r="E100" s="427"/>
      <c r="F100" s="364"/>
    </row>
    <row r="101" spans="1:6">
      <c r="A101" s="271">
        <f>MAX($A$11:A100)+1</f>
        <v>22</v>
      </c>
      <c r="B101" s="189" t="s">
        <v>167</v>
      </c>
      <c r="C101" s="376"/>
      <c r="D101" s="377"/>
      <c r="E101" s="369"/>
      <c r="F101" s="369"/>
    </row>
    <row r="102" spans="1:6" ht="120">
      <c r="A102" s="141"/>
      <c r="B102" s="190" t="s">
        <v>509</v>
      </c>
      <c r="C102" s="376"/>
      <c r="D102" s="377"/>
      <c r="E102" s="369"/>
      <c r="F102" s="369"/>
    </row>
    <row r="103" spans="1:6">
      <c r="A103" s="141"/>
      <c r="B103" s="190" t="s">
        <v>239</v>
      </c>
      <c r="C103" s="376"/>
      <c r="D103" s="377"/>
      <c r="E103" s="369"/>
      <c r="F103" s="369"/>
    </row>
    <row r="104" spans="1:6">
      <c r="A104" s="141"/>
      <c r="B104" s="190" t="s">
        <v>278</v>
      </c>
      <c r="C104" s="376"/>
      <c r="D104" s="377"/>
      <c r="E104" s="369"/>
      <c r="F104" s="369"/>
    </row>
    <row r="105" spans="1:6">
      <c r="A105" s="141"/>
      <c r="B105" s="378" t="s">
        <v>168</v>
      </c>
      <c r="C105" s="282" t="s">
        <v>14</v>
      </c>
      <c r="D105" s="379">
        <v>3</v>
      </c>
      <c r="E105" s="180">
        <v>0</v>
      </c>
      <c r="F105" s="374">
        <f>D105*E105</f>
        <v>0</v>
      </c>
    </row>
    <row r="106" spans="1:6">
      <c r="A106" s="141"/>
      <c r="B106" s="375"/>
      <c r="C106" s="17"/>
      <c r="D106" s="151"/>
      <c r="E106" s="427"/>
      <c r="F106" s="364"/>
    </row>
    <row r="107" spans="1:6" ht="72">
      <c r="A107" s="271">
        <f>MAX($A$11:A106)+1</f>
        <v>23</v>
      </c>
      <c r="B107" s="186" t="s">
        <v>486</v>
      </c>
      <c r="D107" s="85"/>
      <c r="E107" s="369"/>
      <c r="F107" s="369"/>
    </row>
    <row r="108" spans="1:6">
      <c r="A108" s="78"/>
      <c r="B108" s="186" t="s">
        <v>239</v>
      </c>
      <c r="D108" s="85"/>
      <c r="E108" s="369"/>
      <c r="F108" s="369"/>
    </row>
    <row r="109" spans="1:6">
      <c r="A109" s="141"/>
      <c r="B109" s="281" t="s">
        <v>240</v>
      </c>
      <c r="C109" s="282" t="s">
        <v>14</v>
      </c>
      <c r="D109" s="366">
        <v>1</v>
      </c>
      <c r="E109" s="180">
        <v>0</v>
      </c>
      <c r="F109" s="332">
        <f>E109*D109</f>
        <v>0</v>
      </c>
    </row>
    <row r="110" spans="1:6" s="111" customFormat="1">
      <c r="A110" s="253"/>
      <c r="B110" s="380"/>
      <c r="C110" s="381"/>
      <c r="D110" s="382"/>
      <c r="E110" s="383"/>
      <c r="F110" s="383"/>
    </row>
    <row r="111" spans="1:6" s="111" customFormat="1" ht="24">
      <c r="A111" s="271">
        <f>MAX($A$11:A110)+1</f>
        <v>24</v>
      </c>
      <c r="B111" s="254" t="s">
        <v>474</v>
      </c>
      <c r="C111" s="317"/>
      <c r="D111" s="255"/>
      <c r="E111" s="256"/>
      <c r="F111" s="256"/>
    </row>
    <row r="112" spans="1:6" s="111" customFormat="1">
      <c r="A112" s="257"/>
      <c r="B112" s="258" t="s">
        <v>406</v>
      </c>
      <c r="C112" s="318" t="s">
        <v>14</v>
      </c>
      <c r="D112" s="89">
        <v>6</v>
      </c>
      <c r="E112" s="180">
        <v>0</v>
      </c>
      <c r="F112" s="308">
        <f t="shared" ref="F112" si="10">D112*E112</f>
        <v>0</v>
      </c>
    </row>
    <row r="113" spans="1:6" s="111" customFormat="1">
      <c r="A113" s="271"/>
      <c r="B113" s="259"/>
      <c r="C113" s="52"/>
      <c r="D113" s="263"/>
      <c r="E113" s="179"/>
      <c r="F113" s="179"/>
    </row>
    <row r="114" spans="1:6" s="111" customFormat="1" ht="123" customHeight="1">
      <c r="A114" s="271">
        <f>MAX($A$11:A113)+1</f>
        <v>25</v>
      </c>
      <c r="B114" s="260" t="s">
        <v>473</v>
      </c>
      <c r="C114" s="25" t="s">
        <v>14</v>
      </c>
      <c r="D114" s="89">
        <v>1</v>
      </c>
      <c r="E114" s="180">
        <v>0</v>
      </c>
      <c r="F114" s="308">
        <f t="shared" ref="F114" si="11">D114*E114</f>
        <v>0</v>
      </c>
    </row>
    <row r="115" spans="1:6" s="73" customFormat="1">
      <c r="A115" s="271"/>
      <c r="B115" s="247"/>
      <c r="C115" s="319"/>
      <c r="D115" s="261"/>
      <c r="E115" s="428"/>
      <c r="F115" s="319"/>
    </row>
    <row r="116" spans="1:6" s="41" customFormat="1">
      <c r="A116" s="271"/>
      <c r="B116" s="75" t="s">
        <v>472</v>
      </c>
      <c r="C116" s="44"/>
      <c r="D116" s="262"/>
      <c r="E116" s="406"/>
      <c r="F116" s="316">
        <f>SUM(F42:F115)</f>
        <v>0</v>
      </c>
    </row>
    <row r="117" spans="1:6" s="41" customFormat="1">
      <c r="A117" s="271"/>
      <c r="B117" s="28"/>
      <c r="C117" s="24"/>
      <c r="D117" s="86"/>
      <c r="E117" s="52"/>
      <c r="F117" s="24"/>
    </row>
    <row r="118" spans="1:6" ht="36">
      <c r="A118" s="129"/>
      <c r="B118" s="129" t="s">
        <v>438</v>
      </c>
      <c r="C118" s="150"/>
      <c r="D118" s="150"/>
      <c r="E118" s="150"/>
      <c r="F118" s="150"/>
    </row>
    <row r="119" spans="1:6">
      <c r="A119" s="156"/>
      <c r="B119" s="156"/>
      <c r="C119" s="160"/>
      <c r="D119" s="160"/>
      <c r="E119" s="160"/>
      <c r="F119" s="160"/>
    </row>
    <row r="120" spans="1:6" s="41" customFormat="1" ht="88.5" customHeight="1">
      <c r="A120" s="271">
        <f>MAX($A$10:A119)+1</f>
        <v>26</v>
      </c>
      <c r="B120" s="27" t="s">
        <v>409</v>
      </c>
      <c r="C120" s="25" t="s">
        <v>18</v>
      </c>
      <c r="D120" s="89">
        <v>10</v>
      </c>
      <c r="E120" s="180">
        <v>0</v>
      </c>
      <c r="F120" s="308">
        <f t="shared" ref="F120" si="12">D120*E120</f>
        <v>0</v>
      </c>
    </row>
    <row r="121" spans="1:6" s="41" customFormat="1">
      <c r="A121" s="271"/>
      <c r="B121" s="102"/>
      <c r="C121" s="101"/>
      <c r="D121" s="101"/>
      <c r="E121" s="52"/>
      <c r="F121" s="24"/>
    </row>
    <row r="122" spans="1:6" s="41" customFormat="1" ht="88.5" customHeight="1">
      <c r="A122" s="271">
        <f>MAX($A$10:A121)+1</f>
        <v>27</v>
      </c>
      <c r="B122" s="27" t="s">
        <v>410</v>
      </c>
      <c r="C122" s="25" t="s">
        <v>18</v>
      </c>
      <c r="D122" s="89">
        <v>5</v>
      </c>
      <c r="E122" s="180">
        <v>0</v>
      </c>
      <c r="F122" s="308">
        <f t="shared" ref="F122" si="13">D122*E122</f>
        <v>0</v>
      </c>
    </row>
    <row r="123" spans="1:6" s="111" customFormat="1">
      <c r="A123" s="271"/>
      <c r="B123" s="37"/>
      <c r="C123" s="52"/>
      <c r="D123" s="52"/>
      <c r="E123" s="179"/>
      <c r="F123" s="179"/>
    </row>
    <row r="124" spans="1:6" s="111" customFormat="1">
      <c r="A124" s="271">
        <f>MAX($A$10:A123)+1</f>
        <v>28</v>
      </c>
      <c r="B124" s="53" t="s">
        <v>411</v>
      </c>
      <c r="C124" s="52"/>
      <c r="D124" s="263"/>
      <c r="E124" s="179"/>
      <c r="F124" s="179"/>
    </row>
    <row r="125" spans="1:6" s="111" customFormat="1" ht="60.75" customHeight="1">
      <c r="A125" s="271"/>
      <c r="B125" s="37" t="s">
        <v>412</v>
      </c>
      <c r="C125" s="52"/>
      <c r="D125" s="263"/>
      <c r="E125" s="179"/>
      <c r="F125" s="179"/>
    </row>
    <row r="126" spans="1:6" s="111" customFormat="1" ht="225" customHeight="1">
      <c r="A126" s="271"/>
      <c r="B126" s="33" t="s">
        <v>413</v>
      </c>
      <c r="C126" s="25" t="s">
        <v>18</v>
      </c>
      <c r="D126" s="89">
        <v>1</v>
      </c>
      <c r="E126" s="180">
        <v>0</v>
      </c>
      <c r="F126" s="308">
        <f t="shared" ref="F126" si="14">D126*E126</f>
        <v>0</v>
      </c>
    </row>
    <row r="127" spans="1:6" s="41" customFormat="1">
      <c r="A127" s="271"/>
      <c r="B127" s="28"/>
      <c r="C127" s="24"/>
      <c r="D127" s="86"/>
      <c r="E127" s="52"/>
      <c r="F127" s="24"/>
    </row>
    <row r="128" spans="1:6" s="41" customFormat="1" ht="90" customHeight="1">
      <c r="A128" s="271">
        <f>MAX($A$10:A127)+1</f>
        <v>29</v>
      </c>
      <c r="B128" s="27" t="s">
        <v>414</v>
      </c>
      <c r="C128" s="25" t="s">
        <v>18</v>
      </c>
      <c r="D128" s="89">
        <v>6</v>
      </c>
      <c r="E128" s="180">
        <v>0</v>
      </c>
      <c r="F128" s="308">
        <f t="shared" ref="F128" si="15">D128*E128</f>
        <v>0</v>
      </c>
    </row>
    <row r="129" spans="1:6" s="111" customFormat="1">
      <c r="A129" s="271"/>
      <c r="B129" s="37"/>
      <c r="C129" s="264"/>
      <c r="D129" s="263"/>
      <c r="E129" s="179"/>
      <c r="F129" s="179"/>
    </row>
    <row r="130" spans="1:6" s="111" customFormat="1">
      <c r="A130" s="271">
        <f>MAX($A$10:A129)+1</f>
        <v>30</v>
      </c>
      <c r="B130" s="53" t="s">
        <v>415</v>
      </c>
      <c r="C130" s="52"/>
      <c r="D130" s="263"/>
      <c r="E130" s="179"/>
      <c r="F130" s="179"/>
    </row>
    <row r="131" spans="1:6" s="111" customFormat="1" ht="48">
      <c r="A131" s="271"/>
      <c r="B131" s="37" t="s">
        <v>416</v>
      </c>
      <c r="C131" s="52"/>
      <c r="D131" s="263"/>
      <c r="E131" s="179"/>
      <c r="F131" s="179"/>
    </row>
    <row r="132" spans="1:6" s="111" customFormat="1" ht="48">
      <c r="A132" s="271"/>
      <c r="B132" s="37" t="s">
        <v>417</v>
      </c>
      <c r="C132" s="52"/>
      <c r="D132" s="263"/>
      <c r="E132" s="179"/>
      <c r="F132" s="179"/>
    </row>
    <row r="133" spans="1:6" s="111" customFormat="1" ht="24">
      <c r="A133" s="271"/>
      <c r="B133" s="37" t="s">
        <v>418</v>
      </c>
      <c r="C133" s="52"/>
      <c r="D133" s="263"/>
      <c r="E133" s="179"/>
      <c r="F133" s="179"/>
    </row>
    <row r="134" spans="1:6" s="111" customFormat="1" ht="24">
      <c r="A134" s="271"/>
      <c r="B134" s="37" t="s">
        <v>419</v>
      </c>
      <c r="C134" s="52"/>
      <c r="D134" s="263"/>
      <c r="E134" s="179"/>
      <c r="F134" s="179"/>
    </row>
    <row r="135" spans="1:6" s="111" customFormat="1" ht="24">
      <c r="A135" s="271"/>
      <c r="B135" s="37" t="s">
        <v>477</v>
      </c>
      <c r="C135" s="52"/>
      <c r="D135" s="263"/>
      <c r="E135" s="179"/>
      <c r="F135" s="179"/>
    </row>
    <row r="136" spans="1:6" s="111" customFormat="1" ht="36">
      <c r="A136" s="271"/>
      <c r="B136" s="37" t="s">
        <v>420</v>
      </c>
      <c r="C136" s="52"/>
      <c r="D136" s="263"/>
      <c r="E136" s="179"/>
      <c r="F136" s="179"/>
    </row>
    <row r="137" spans="1:6" s="111" customFormat="1">
      <c r="A137" s="271"/>
      <c r="B137" s="33" t="s">
        <v>421</v>
      </c>
      <c r="C137" s="25" t="s">
        <v>18</v>
      </c>
      <c r="D137" s="89">
        <v>1</v>
      </c>
      <c r="E137" s="180">
        <v>0</v>
      </c>
      <c r="F137" s="308">
        <f t="shared" ref="F137" si="16">D137*E137</f>
        <v>0</v>
      </c>
    </row>
    <row r="138" spans="1:6" s="41" customFormat="1">
      <c r="A138" s="271"/>
      <c r="B138" s="28"/>
      <c r="C138" s="24"/>
      <c r="D138" s="86"/>
      <c r="E138" s="179"/>
      <c r="F138" s="309"/>
    </row>
    <row r="139" spans="1:6" s="111" customFormat="1">
      <c r="A139" s="271">
        <f>MAX($A$10:A128)+1</f>
        <v>30</v>
      </c>
      <c r="B139" s="53" t="s">
        <v>422</v>
      </c>
      <c r="C139" s="52"/>
      <c r="D139" s="263"/>
      <c r="E139" s="179"/>
      <c r="F139" s="179"/>
    </row>
    <row r="140" spans="1:6" s="111" customFormat="1" ht="81.75" customHeight="1">
      <c r="A140" s="271"/>
      <c r="B140" s="33" t="s">
        <v>476</v>
      </c>
      <c r="C140" s="25" t="s">
        <v>18</v>
      </c>
      <c r="D140" s="89">
        <v>3</v>
      </c>
      <c r="E140" s="180">
        <v>0</v>
      </c>
      <c r="F140" s="308">
        <f t="shared" ref="F140" si="17">D140*E140</f>
        <v>0</v>
      </c>
    </row>
    <row r="141" spans="1:6" s="111" customFormat="1">
      <c r="A141" s="271"/>
      <c r="B141" s="37"/>
      <c r="C141" s="264"/>
      <c r="D141" s="263"/>
      <c r="E141" s="179"/>
      <c r="F141" s="179"/>
    </row>
    <row r="142" spans="1:6" s="111" customFormat="1">
      <c r="A142" s="271">
        <f>MAX($A$10:A140)+1</f>
        <v>31</v>
      </c>
      <c r="B142" s="53" t="s">
        <v>423</v>
      </c>
      <c r="C142" s="52"/>
      <c r="D142" s="263"/>
      <c r="E142" s="179"/>
      <c r="F142" s="179"/>
    </row>
    <row r="143" spans="1:6" s="111" customFormat="1" ht="131.25" customHeight="1">
      <c r="A143" s="271"/>
      <c r="B143" s="33" t="s">
        <v>475</v>
      </c>
      <c r="C143" s="25" t="s">
        <v>18</v>
      </c>
      <c r="D143" s="89">
        <v>1</v>
      </c>
      <c r="E143" s="180">
        <v>0</v>
      </c>
      <c r="F143" s="308">
        <f t="shared" ref="F143" si="18">D143*E143</f>
        <v>0</v>
      </c>
    </row>
    <row r="144" spans="1:6" s="41" customFormat="1">
      <c r="A144" s="271"/>
      <c r="B144" s="28"/>
      <c r="C144" s="24"/>
      <c r="D144" s="86"/>
      <c r="E144" s="52"/>
      <c r="F144" s="24"/>
    </row>
    <row r="145" spans="1:7" s="265" customFormat="1" ht="64.5" customHeight="1">
      <c r="A145" s="271">
        <f>MAX($A$10:A144)+1</f>
        <v>32</v>
      </c>
      <c r="B145" s="47" t="s">
        <v>470</v>
      </c>
      <c r="C145" s="25" t="s">
        <v>18</v>
      </c>
      <c r="D145" s="89">
        <v>2</v>
      </c>
      <c r="E145" s="180">
        <v>0</v>
      </c>
      <c r="F145" s="308">
        <f t="shared" ref="F145" si="19">D145*E145</f>
        <v>0</v>
      </c>
    </row>
    <row r="146" spans="1:7">
      <c r="A146" s="274"/>
      <c r="B146" s="158"/>
      <c r="C146" s="159"/>
      <c r="D146" s="151"/>
      <c r="E146" s="427"/>
      <c r="F146" s="320"/>
    </row>
    <row r="147" spans="1:7">
      <c r="A147" s="272"/>
      <c r="B147" s="12" t="s">
        <v>469</v>
      </c>
      <c r="C147" s="13"/>
      <c r="D147" s="152"/>
      <c r="E147" s="424"/>
      <c r="F147" s="313">
        <f>SUM(F119:F146)</f>
        <v>0</v>
      </c>
    </row>
    <row r="148" spans="1:7">
      <c r="A148" s="274"/>
      <c r="B148" s="158"/>
      <c r="C148" s="159"/>
      <c r="D148" s="151"/>
      <c r="E148" s="427"/>
      <c r="F148" s="320"/>
    </row>
    <row r="149" spans="1:7" s="15" customFormat="1">
      <c r="A149" s="129"/>
      <c r="B149" s="129" t="s">
        <v>36</v>
      </c>
      <c r="C149" s="150"/>
      <c r="D149" s="150"/>
      <c r="E149" s="150"/>
      <c r="F149" s="150"/>
    </row>
    <row r="150" spans="1:7" s="15" customFormat="1" ht="15.75" customHeight="1">
      <c r="A150" s="274"/>
      <c r="B150" s="19"/>
      <c r="C150" s="20"/>
      <c r="D150" s="153"/>
      <c r="E150" s="429"/>
      <c r="F150" s="321"/>
    </row>
    <row r="151" spans="1:7" s="73" customFormat="1" ht="72" customHeight="1">
      <c r="A151" s="271">
        <f>MAX($A$10:A148)+1</f>
        <v>33</v>
      </c>
      <c r="B151" s="42" t="s">
        <v>468</v>
      </c>
      <c r="C151" s="24"/>
      <c r="D151" s="24"/>
      <c r="E151" s="428"/>
      <c r="F151" s="319"/>
    </row>
    <row r="152" spans="1:7" s="73" customFormat="1" ht="12.75" customHeight="1">
      <c r="A152" s="271"/>
      <c r="B152" s="47" t="s">
        <v>464</v>
      </c>
      <c r="C152" s="25" t="s">
        <v>15</v>
      </c>
      <c r="D152" s="89">
        <v>5</v>
      </c>
      <c r="E152" s="180">
        <v>0</v>
      </c>
      <c r="F152" s="308">
        <f t="shared" ref="F152" si="20">D152*E152</f>
        <v>0</v>
      </c>
    </row>
    <row r="153" spans="1:7" s="73" customFormat="1" ht="12" customHeight="1">
      <c r="A153" s="271"/>
      <c r="B153" s="47" t="s">
        <v>424</v>
      </c>
      <c r="C153" s="25" t="s">
        <v>15</v>
      </c>
      <c r="D153" s="89">
        <v>31</v>
      </c>
      <c r="E153" s="180">
        <v>0</v>
      </c>
      <c r="F153" s="308">
        <f t="shared" ref="F153" si="21">D153*E153</f>
        <v>0</v>
      </c>
    </row>
    <row r="154" spans="1:7" s="41" customFormat="1">
      <c r="A154" s="271"/>
      <c r="B154" s="102"/>
      <c r="C154" s="24"/>
      <c r="D154" s="24"/>
      <c r="E154" s="52"/>
      <c r="F154" s="24"/>
    </row>
    <row r="155" spans="1:7" s="41" customFormat="1" ht="60" customHeight="1">
      <c r="A155" s="271">
        <f>MAX($A$10:A154)+1</f>
        <v>34</v>
      </c>
      <c r="B155" s="352" t="s">
        <v>478</v>
      </c>
      <c r="C155" s="24"/>
      <c r="D155" s="86"/>
      <c r="E155" s="52"/>
      <c r="F155" s="24"/>
      <c r="G155" s="266"/>
    </row>
    <row r="156" spans="1:7" s="41" customFormat="1">
      <c r="A156" s="271"/>
      <c r="B156" s="26" t="s">
        <v>425</v>
      </c>
      <c r="C156" s="24" t="s">
        <v>15</v>
      </c>
      <c r="D156" s="86">
        <v>49</v>
      </c>
      <c r="E156" s="180">
        <v>0</v>
      </c>
      <c r="F156" s="308">
        <f t="shared" ref="F156:F157" si="22">D156*E156</f>
        <v>0</v>
      </c>
      <c r="G156" s="266"/>
    </row>
    <row r="157" spans="1:7" s="41" customFormat="1">
      <c r="A157" s="271"/>
      <c r="B157" s="74" t="s">
        <v>426</v>
      </c>
      <c r="C157" s="214" t="s">
        <v>15</v>
      </c>
      <c r="D157" s="88">
        <v>14</v>
      </c>
      <c r="E157" s="180">
        <v>0</v>
      </c>
      <c r="F157" s="308">
        <f t="shared" si="22"/>
        <v>0</v>
      </c>
    </row>
    <row r="158" spans="1:7" s="73" customFormat="1">
      <c r="A158" s="271"/>
      <c r="B158" s="247"/>
      <c r="C158" s="319"/>
      <c r="D158" s="261"/>
      <c r="E158" s="428"/>
      <c r="F158" s="319"/>
    </row>
    <row r="159" spans="1:7" s="41" customFormat="1" ht="62.25" customHeight="1">
      <c r="A159" s="271">
        <f>MAX($A$10:A158)+1</f>
        <v>35</v>
      </c>
      <c r="B159" s="42" t="s">
        <v>494</v>
      </c>
      <c r="C159" s="24"/>
      <c r="D159" s="86"/>
      <c r="E159" s="52"/>
      <c r="F159" s="24"/>
      <c r="G159" s="266"/>
    </row>
    <row r="160" spans="1:7" s="41" customFormat="1">
      <c r="A160" s="271"/>
      <c r="B160" s="27" t="s">
        <v>427</v>
      </c>
      <c r="C160" s="25" t="s">
        <v>15</v>
      </c>
      <c r="D160" s="89">
        <v>50</v>
      </c>
      <c r="E160" s="180">
        <v>0</v>
      </c>
      <c r="F160" s="308">
        <f t="shared" ref="F160" si="23">D160*E160</f>
        <v>0</v>
      </c>
    </row>
    <row r="161" spans="1:7" s="41" customFormat="1">
      <c r="A161" s="267"/>
      <c r="B161" s="102"/>
      <c r="C161" s="24"/>
      <c r="D161" s="24"/>
      <c r="E161" s="52"/>
      <c r="F161" s="322"/>
    </row>
    <row r="162" spans="1:7" s="41" customFormat="1" ht="62.25" customHeight="1">
      <c r="A162" s="271">
        <f>MAX($A$10:A161)+1</f>
        <v>36</v>
      </c>
      <c r="B162" s="42" t="s">
        <v>495</v>
      </c>
      <c r="C162" s="24"/>
      <c r="D162" s="86"/>
      <c r="E162" s="52"/>
      <c r="F162" s="322"/>
      <c r="G162" s="266"/>
    </row>
    <row r="163" spans="1:7" s="41" customFormat="1">
      <c r="A163" s="275"/>
      <c r="B163" s="47" t="s">
        <v>428</v>
      </c>
      <c r="C163" s="25" t="s">
        <v>15</v>
      </c>
      <c r="D163" s="89">
        <v>9</v>
      </c>
      <c r="E163" s="180">
        <v>0</v>
      </c>
      <c r="F163" s="308">
        <f t="shared" ref="F163" si="24">D163*E163</f>
        <v>0</v>
      </c>
    </row>
    <row r="164" spans="1:7" s="41" customFormat="1">
      <c r="A164" s="267"/>
      <c r="B164" s="102"/>
      <c r="C164" s="24"/>
      <c r="D164" s="24"/>
      <c r="E164" s="52"/>
      <c r="F164" s="322"/>
    </row>
    <row r="165" spans="1:7" s="41" customFormat="1" ht="51.75" customHeight="1">
      <c r="A165" s="271">
        <f>MAX($A$10:A164)+1</f>
        <v>37</v>
      </c>
      <c r="B165" s="42" t="s">
        <v>429</v>
      </c>
      <c r="C165" s="24"/>
      <c r="D165" s="86"/>
      <c r="E165" s="52"/>
      <c r="F165" s="322"/>
      <c r="G165" s="266"/>
    </row>
    <row r="166" spans="1:7" s="41" customFormat="1">
      <c r="A166" s="275"/>
      <c r="B166" s="47" t="s">
        <v>430</v>
      </c>
      <c r="C166" s="25" t="s">
        <v>15</v>
      </c>
      <c r="D166" s="89">
        <v>14</v>
      </c>
      <c r="E166" s="180">
        <v>0</v>
      </c>
      <c r="F166" s="308">
        <f t="shared" ref="F166" si="25">D166*E166</f>
        <v>0</v>
      </c>
    </row>
    <row r="167" spans="1:7" s="41" customFormat="1">
      <c r="A167" s="271"/>
      <c r="B167" s="26"/>
      <c r="C167" s="24"/>
      <c r="D167" s="86"/>
      <c r="E167" s="52"/>
      <c r="F167" s="24"/>
    </row>
    <row r="168" spans="1:7" s="41" customFormat="1" ht="12" customHeight="1">
      <c r="A168" s="271">
        <f>MAX($A$10:A167)+1</f>
        <v>38</v>
      </c>
      <c r="B168" s="29" t="s">
        <v>431</v>
      </c>
      <c r="C168" s="24"/>
      <c r="D168" s="86"/>
      <c r="E168" s="144"/>
      <c r="F168" s="86"/>
    </row>
    <row r="169" spans="1:7" s="41" customFormat="1" ht="12" customHeight="1">
      <c r="A169" s="275"/>
      <c r="B169" s="28" t="s">
        <v>515</v>
      </c>
      <c r="C169" s="24"/>
      <c r="D169" s="86"/>
      <c r="E169" s="144"/>
      <c r="F169" s="86"/>
    </row>
    <row r="170" spans="1:7" s="41" customFormat="1" ht="12" customHeight="1">
      <c r="A170" s="275"/>
      <c r="B170" s="28" t="s">
        <v>432</v>
      </c>
      <c r="C170" s="24"/>
      <c r="D170" s="86"/>
      <c r="E170" s="144"/>
      <c r="F170" s="86"/>
    </row>
    <row r="171" spans="1:7" s="41" customFormat="1" ht="36.75" customHeight="1">
      <c r="A171" s="275"/>
      <c r="B171" s="27" t="s">
        <v>496</v>
      </c>
      <c r="C171" s="25" t="s">
        <v>18</v>
      </c>
      <c r="D171" s="89">
        <v>1</v>
      </c>
      <c r="E171" s="180">
        <v>0</v>
      </c>
      <c r="F171" s="308">
        <f t="shared" ref="F171" si="26">D171*E171</f>
        <v>0</v>
      </c>
    </row>
    <row r="172" spans="1:7" s="41" customFormat="1" ht="12" customHeight="1">
      <c r="A172" s="275"/>
      <c r="B172" s="28"/>
      <c r="C172" s="24"/>
      <c r="D172" s="86"/>
      <c r="E172" s="144"/>
      <c r="F172" s="323"/>
    </row>
    <row r="173" spans="1:7" s="41" customFormat="1" ht="24" customHeight="1">
      <c r="A173" s="271">
        <f>MAX($A$10:A167)+1</f>
        <v>38</v>
      </c>
      <c r="B173" s="246" t="s">
        <v>433</v>
      </c>
      <c r="C173" s="25" t="s">
        <v>14</v>
      </c>
      <c r="D173" s="89">
        <v>3</v>
      </c>
      <c r="E173" s="180">
        <v>0</v>
      </c>
      <c r="F173" s="308">
        <f t="shared" ref="F173" si="27">D173*E173</f>
        <v>0</v>
      </c>
    </row>
    <row r="174" spans="1:7" s="41" customFormat="1">
      <c r="A174" s="271"/>
      <c r="B174" s="26"/>
      <c r="C174" s="24"/>
      <c r="D174" s="86"/>
      <c r="E174" s="52"/>
      <c r="F174" s="24"/>
    </row>
    <row r="175" spans="1:7" s="41" customFormat="1" ht="24">
      <c r="A175" s="271">
        <f>MAX($A$10:A174)+1</f>
        <v>39</v>
      </c>
      <c r="B175" s="42" t="s">
        <v>506</v>
      </c>
      <c r="C175" s="24"/>
      <c r="D175" s="324"/>
      <c r="E175" s="52"/>
      <c r="F175" s="24"/>
    </row>
    <row r="176" spans="1:7" s="41" customFormat="1" ht="12" customHeight="1">
      <c r="A176" s="271"/>
      <c r="B176" s="47" t="s">
        <v>434</v>
      </c>
      <c r="C176" s="25" t="s">
        <v>14</v>
      </c>
      <c r="D176" s="89">
        <v>3</v>
      </c>
      <c r="E176" s="180">
        <v>0</v>
      </c>
      <c r="F176" s="308">
        <f t="shared" ref="F176:F177" si="28">D176*E176</f>
        <v>0</v>
      </c>
    </row>
    <row r="177" spans="1:6" s="41" customFormat="1" ht="12" customHeight="1">
      <c r="A177" s="271"/>
      <c r="B177" s="47" t="s">
        <v>435</v>
      </c>
      <c r="C177" s="25" t="s">
        <v>14</v>
      </c>
      <c r="D177" s="89">
        <v>2</v>
      </c>
      <c r="E177" s="180">
        <v>0</v>
      </c>
      <c r="F177" s="308">
        <f t="shared" si="28"/>
        <v>0</v>
      </c>
    </row>
    <row r="178" spans="1:6" s="41" customFormat="1" ht="12" customHeight="1">
      <c r="A178" s="271"/>
      <c r="B178" s="28"/>
      <c r="C178" s="24"/>
      <c r="D178" s="86"/>
      <c r="E178" s="52"/>
      <c r="F178" s="24"/>
    </row>
    <row r="179" spans="1:6" s="41" customFormat="1" ht="46.5" customHeight="1">
      <c r="A179" s="271">
        <f>MAX($A$10:A178)+1</f>
        <v>40</v>
      </c>
      <c r="B179" s="246" t="s">
        <v>500</v>
      </c>
      <c r="C179" s="25" t="s">
        <v>14</v>
      </c>
      <c r="D179" s="89">
        <v>1</v>
      </c>
      <c r="E179" s="180">
        <v>0</v>
      </c>
      <c r="F179" s="308">
        <f t="shared" ref="F179" si="29">D179*E179</f>
        <v>0</v>
      </c>
    </row>
    <row r="180" spans="1:6" s="41" customFormat="1" ht="12" customHeight="1">
      <c r="A180" s="271"/>
      <c r="B180" s="29"/>
      <c r="C180" s="24"/>
      <c r="D180" s="86"/>
      <c r="E180" s="179"/>
      <c r="F180" s="309"/>
    </row>
    <row r="181" spans="1:6" s="41" customFormat="1" ht="98.25" customHeight="1">
      <c r="A181" s="271">
        <f>MAX($A$10:A180)+1</f>
        <v>41</v>
      </c>
      <c r="B181" s="246" t="s">
        <v>436</v>
      </c>
      <c r="C181" s="25" t="s">
        <v>14</v>
      </c>
      <c r="D181" s="89">
        <v>3</v>
      </c>
      <c r="E181" s="180">
        <v>0</v>
      </c>
      <c r="F181" s="308">
        <f t="shared" ref="F181" si="30">D181*E181</f>
        <v>0</v>
      </c>
    </row>
    <row r="182" spans="1:6" s="41" customFormat="1">
      <c r="A182" s="271"/>
      <c r="B182" s="28"/>
      <c r="C182" s="24"/>
      <c r="D182" s="86"/>
      <c r="E182" s="52"/>
      <c r="F182" s="24"/>
    </row>
    <row r="183" spans="1:6" s="41" customFormat="1" ht="86.25" customHeight="1">
      <c r="A183" s="271">
        <f>MAX($A$10:A182)+1</f>
        <v>42</v>
      </c>
      <c r="B183" s="246" t="s">
        <v>437</v>
      </c>
      <c r="C183" s="25" t="s">
        <v>14</v>
      </c>
      <c r="D183" s="89">
        <v>3</v>
      </c>
      <c r="E183" s="180">
        <v>0</v>
      </c>
      <c r="F183" s="308">
        <f t="shared" ref="F183" si="31">D183*E183</f>
        <v>0</v>
      </c>
    </row>
    <row r="184" spans="1:6" s="41" customFormat="1" ht="12" customHeight="1">
      <c r="A184" s="271"/>
      <c r="B184" s="29"/>
      <c r="C184" s="24"/>
      <c r="D184" s="86"/>
      <c r="E184" s="179"/>
      <c r="F184" s="309"/>
    </row>
    <row r="185" spans="1:6" s="41" customFormat="1" ht="81.75" customHeight="1">
      <c r="A185" s="271">
        <f>MAX($A$10:A184)+1</f>
        <v>43</v>
      </c>
      <c r="B185" s="307" t="s">
        <v>497</v>
      </c>
      <c r="C185" s="48"/>
      <c r="D185" s="87"/>
      <c r="E185" s="312"/>
      <c r="F185" s="328"/>
    </row>
    <row r="186" spans="1:6" s="41" customFormat="1" ht="12" customHeight="1">
      <c r="A186" s="271"/>
      <c r="B186" s="27" t="s">
        <v>460</v>
      </c>
      <c r="C186" s="25" t="s">
        <v>14</v>
      </c>
      <c r="D186" s="89">
        <v>9</v>
      </c>
      <c r="E186" s="180">
        <v>0</v>
      </c>
      <c r="F186" s="308">
        <f t="shared" ref="F186" si="32">D186*E186</f>
        <v>0</v>
      </c>
    </row>
    <row r="187" spans="1:6" s="41" customFormat="1" ht="12" customHeight="1">
      <c r="A187" s="271"/>
      <c r="B187" s="27" t="s">
        <v>461</v>
      </c>
      <c r="C187" s="25" t="s">
        <v>14</v>
      </c>
      <c r="D187" s="89">
        <v>3</v>
      </c>
      <c r="E187" s="180">
        <v>0</v>
      </c>
      <c r="F187" s="308">
        <f t="shared" ref="F187" si="33">D187*E187</f>
        <v>0</v>
      </c>
    </row>
    <row r="188" spans="1:6" s="41" customFormat="1" ht="12" customHeight="1">
      <c r="A188" s="271"/>
      <c r="B188" s="29"/>
      <c r="C188" s="24"/>
      <c r="D188" s="86"/>
      <c r="E188" s="144"/>
      <c r="F188" s="86"/>
    </row>
    <row r="189" spans="1:6" s="41" customFormat="1" ht="35.25" customHeight="1">
      <c r="A189" s="271">
        <f>MAX($A$10:A188)+1</f>
        <v>44</v>
      </c>
      <c r="B189" s="246" t="s">
        <v>507</v>
      </c>
      <c r="C189" s="25" t="s">
        <v>14</v>
      </c>
      <c r="D189" s="89">
        <v>1</v>
      </c>
      <c r="E189" s="180">
        <v>0</v>
      </c>
      <c r="F189" s="308">
        <f t="shared" ref="F189" si="34">D189*E189</f>
        <v>0</v>
      </c>
    </row>
    <row r="190" spans="1:6" s="41" customFormat="1" ht="12" customHeight="1">
      <c r="A190" s="271"/>
      <c r="B190" s="28"/>
      <c r="C190" s="24"/>
      <c r="D190" s="86"/>
      <c r="E190" s="52"/>
      <c r="F190" s="24"/>
    </row>
    <row r="191" spans="1:6" s="41" customFormat="1" ht="60">
      <c r="A191" s="271">
        <f>MAX($A$10:A190)+1</f>
        <v>45</v>
      </c>
      <c r="B191" s="246" t="s">
        <v>498</v>
      </c>
      <c r="C191" s="25" t="s">
        <v>14</v>
      </c>
      <c r="D191" s="89">
        <v>3</v>
      </c>
      <c r="E191" s="180">
        <v>0</v>
      </c>
      <c r="F191" s="308">
        <f t="shared" ref="F191" si="35">D191*E191</f>
        <v>0</v>
      </c>
    </row>
    <row r="192" spans="1:6" s="41" customFormat="1" ht="12" customHeight="1">
      <c r="A192" s="271"/>
      <c r="B192" s="307"/>
      <c r="C192" s="48"/>
      <c r="D192" s="87"/>
      <c r="E192" s="312"/>
      <c r="F192" s="328"/>
    </row>
    <row r="193" spans="1:6" s="41" customFormat="1" ht="99" customHeight="1">
      <c r="A193" s="271">
        <f>MAX($A$10:A192)+1</f>
        <v>46</v>
      </c>
      <c r="B193" s="246" t="s">
        <v>462</v>
      </c>
      <c r="C193" s="25" t="s">
        <v>14</v>
      </c>
      <c r="D193" s="89">
        <v>4</v>
      </c>
      <c r="E193" s="180">
        <v>0</v>
      </c>
      <c r="F193" s="308">
        <f t="shared" ref="F193" si="36">D193*E193</f>
        <v>0</v>
      </c>
    </row>
    <row r="194" spans="1:6" s="1" customFormat="1">
      <c r="A194" s="346"/>
      <c r="B194" s="347"/>
      <c r="C194" s="348"/>
      <c r="D194" s="249"/>
      <c r="E194" s="430"/>
      <c r="F194" s="349"/>
    </row>
    <row r="195" spans="1:6" s="1" customFormat="1" ht="24">
      <c r="A195" s="271">
        <f>MAX($A$10:A194)+1</f>
        <v>47</v>
      </c>
      <c r="B195" s="350" t="s">
        <v>499</v>
      </c>
      <c r="C195" s="348"/>
      <c r="D195" s="249"/>
      <c r="E195" s="431"/>
      <c r="F195" s="349"/>
    </row>
    <row r="196" spans="1:6" s="1" customFormat="1">
      <c r="A196" s="346"/>
      <c r="B196" s="351" t="s">
        <v>91</v>
      </c>
      <c r="C196" s="203" t="s">
        <v>14</v>
      </c>
      <c r="D196" s="251">
        <v>1</v>
      </c>
      <c r="E196" s="180">
        <v>0</v>
      </c>
      <c r="F196" s="308">
        <f t="shared" ref="F196" si="37">D196*E196</f>
        <v>0</v>
      </c>
    </row>
    <row r="197" spans="1:6">
      <c r="A197" s="274"/>
      <c r="B197" s="19"/>
      <c r="C197" s="17"/>
      <c r="D197" s="151"/>
      <c r="E197" s="432"/>
      <c r="F197" s="34"/>
    </row>
    <row r="198" spans="1:6">
      <c r="A198" s="272"/>
      <c r="B198" s="12" t="s">
        <v>43</v>
      </c>
      <c r="C198" s="13"/>
      <c r="D198" s="152"/>
      <c r="E198" s="424"/>
      <c r="F198" s="313">
        <f>SUM(F150:F197)</f>
        <v>0</v>
      </c>
    </row>
    <row r="199" spans="1:6">
      <c r="A199" s="274"/>
      <c r="B199" s="19"/>
      <c r="C199" s="17"/>
      <c r="D199" s="34"/>
      <c r="E199" s="433"/>
      <c r="F199" s="320"/>
    </row>
    <row r="200" spans="1:6">
      <c r="A200" s="129"/>
      <c r="B200" s="129" t="s">
        <v>35</v>
      </c>
      <c r="C200" s="150"/>
      <c r="D200" s="150"/>
      <c r="E200" s="150"/>
      <c r="F200" s="150"/>
    </row>
    <row r="201" spans="1:6">
      <c r="A201" s="274"/>
      <c r="B201" s="19"/>
      <c r="C201" s="17"/>
      <c r="D201" s="34"/>
      <c r="E201" s="433"/>
      <c r="F201" s="320"/>
    </row>
    <row r="202" spans="1:6" s="41" customFormat="1">
      <c r="A202" s="271">
        <f>MAX($A$11:A201)+1</f>
        <v>48</v>
      </c>
      <c r="B202" s="246" t="s">
        <v>439</v>
      </c>
      <c r="C202" s="25" t="s">
        <v>18</v>
      </c>
      <c r="D202" s="89">
        <v>1</v>
      </c>
      <c r="E202" s="180">
        <v>0</v>
      </c>
      <c r="F202" s="308">
        <f t="shared" ref="F202" si="38">D202*E202</f>
        <v>0</v>
      </c>
    </row>
    <row r="203" spans="1:6" s="41" customFormat="1">
      <c r="A203" s="271"/>
      <c r="B203" s="26"/>
      <c r="C203" s="24"/>
      <c r="D203" s="86"/>
      <c r="E203" s="52"/>
      <c r="F203" s="24"/>
    </row>
    <row r="204" spans="1:6" s="41" customFormat="1" ht="24">
      <c r="A204" s="271">
        <f>MAX($A$11:A203)+1</f>
        <v>49</v>
      </c>
      <c r="B204" s="281" t="s">
        <v>467</v>
      </c>
      <c r="C204" s="25" t="s">
        <v>440</v>
      </c>
      <c r="D204" s="89">
        <v>1</v>
      </c>
      <c r="E204" s="180">
        <v>0</v>
      </c>
      <c r="F204" s="308">
        <f t="shared" ref="F204" si="39">D204*E204</f>
        <v>0</v>
      </c>
    </row>
    <row r="205" spans="1:6" s="269" customFormat="1">
      <c r="A205" s="271"/>
      <c r="B205" s="209"/>
      <c r="C205" s="306"/>
      <c r="D205" s="81"/>
      <c r="E205" s="434"/>
      <c r="F205" s="268"/>
    </row>
    <row r="206" spans="1:6" s="269" customFormat="1" ht="14.25" customHeight="1">
      <c r="A206" s="271">
        <f>MAX($A$27:A205)+1</f>
        <v>50</v>
      </c>
      <c r="B206" s="270" t="s">
        <v>441</v>
      </c>
      <c r="C206" s="248" t="s">
        <v>18</v>
      </c>
      <c r="D206" s="82">
        <v>1</v>
      </c>
      <c r="E206" s="180">
        <v>0</v>
      </c>
      <c r="F206" s="180">
        <f>E206*D206</f>
        <v>0</v>
      </c>
    </row>
    <row r="207" spans="1:6" s="269" customFormat="1">
      <c r="A207" s="271"/>
      <c r="B207" s="209"/>
      <c r="C207" s="306"/>
      <c r="D207" s="81"/>
      <c r="E207" s="434"/>
      <c r="F207" s="268"/>
    </row>
    <row r="208" spans="1:6" s="269" customFormat="1">
      <c r="A208" s="271">
        <f>MAX($A$27:A207)+1</f>
        <v>51</v>
      </c>
      <c r="B208" s="270" t="s">
        <v>442</v>
      </c>
      <c r="C208" s="248" t="s">
        <v>18</v>
      </c>
      <c r="D208" s="82">
        <v>1</v>
      </c>
      <c r="E208" s="180">
        <v>0</v>
      </c>
      <c r="F208" s="180">
        <f>E208*D208</f>
        <v>0</v>
      </c>
    </row>
    <row r="209" spans="1:8">
      <c r="A209" s="276"/>
      <c r="B209" s="32"/>
      <c r="C209" s="35"/>
      <c r="D209" s="151"/>
      <c r="E209" s="427"/>
      <c r="F209" s="325"/>
    </row>
    <row r="210" spans="1:8">
      <c r="A210" s="272"/>
      <c r="B210" s="12" t="s">
        <v>46</v>
      </c>
      <c r="C210" s="13"/>
      <c r="D210" s="152"/>
      <c r="E210" s="13"/>
      <c r="F210" s="313">
        <f>SUM(F201:F209)</f>
        <v>0</v>
      </c>
    </row>
    <row r="211" spans="1:8">
      <c r="F211" s="17"/>
      <c r="G211" s="15"/>
    </row>
    <row r="212" spans="1:8" ht="12.75">
      <c r="A212" s="277"/>
      <c r="B212" s="45" t="s">
        <v>41</v>
      </c>
      <c r="C212" s="46"/>
      <c r="D212" s="154"/>
      <c r="E212" s="326"/>
      <c r="F212" s="327">
        <f>F210+F198+F116+F147+F35</f>
        <v>0</v>
      </c>
      <c r="G212" s="15"/>
      <c r="H212" s="15"/>
    </row>
    <row r="213" spans="1:8">
      <c r="E213" s="17"/>
      <c r="F213" s="17"/>
      <c r="G213" s="15"/>
      <c r="H213" s="15"/>
    </row>
    <row r="214" spans="1:8">
      <c r="E214" s="17"/>
      <c r="F214" s="17"/>
      <c r="G214" s="15"/>
      <c r="H214" s="15"/>
    </row>
    <row r="215" spans="1:8">
      <c r="E215" s="17"/>
      <c r="F215" s="17"/>
      <c r="G215" s="15"/>
      <c r="H215" s="15"/>
    </row>
    <row r="216" spans="1:8">
      <c r="E216" s="17"/>
      <c r="F216" s="17"/>
      <c r="G216" s="15"/>
      <c r="H216" s="15"/>
    </row>
    <row r="217" spans="1:8">
      <c r="E217" s="17"/>
      <c r="F217" s="17"/>
      <c r="G217" s="15"/>
      <c r="H217" s="15"/>
    </row>
  </sheetData>
  <sheetProtection algorithmName="SHA-512" hashValue="FEaYbVFRoaqytULCY3vUO5vww8LS/TiTun7Kk8vlfwx8Vu3x3I6tFM9ikynJY5tQj8iJFWri9v+bMe9mr8ZRdg==" saltValue="bZCSjWX0fF25s37Ds7o+vw==" spinCount="100000" sheet="1" objects="1" scenarios="1"/>
  <pageMargins left="0.70866141732283472" right="0.70866141732283472" top="0.74803149606299213" bottom="0.74803149606299213" header="0.31496062992125984" footer="0.31496062992125984"/>
  <pageSetup paperSize="9" scale="96" orientation="portrait" r:id="rId1"/>
  <headerFooter>
    <oddFooter>&amp;R&amp;P/&amp;N</oddFooter>
  </headerFooter>
  <rowBreaks count="6" manualBreakCount="6">
    <brk id="36" max="5" man="1"/>
    <brk id="60" max="5" man="1"/>
    <brk id="100" max="5" man="1"/>
    <brk id="117" max="5" man="1"/>
    <brk id="129" max="5" man="1"/>
    <brk id="148"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02C7-9A0C-401D-97C6-CAA1ACD61B02}">
  <sheetPr>
    <tabColor rgb="FFFF0000"/>
  </sheetPr>
  <dimension ref="A1:F25"/>
  <sheetViews>
    <sheetView view="pageBreakPreview" zoomScale="115" zoomScaleNormal="130" zoomScaleSheetLayoutView="115" zoomScalePageLayoutView="70" workbookViewId="0">
      <selection activeCell="E12" sqref="E12"/>
    </sheetView>
  </sheetViews>
  <sheetFormatPr defaultColWidth="8.85546875" defaultRowHeight="12"/>
  <cols>
    <col min="1" max="1" width="7.7109375" style="126" customWidth="1"/>
    <col min="2" max="2" width="40.7109375" style="117" customWidth="1"/>
    <col min="3" max="3" width="7.7109375" style="41" customWidth="1"/>
    <col min="4" max="4" width="6.5703125" style="41" bestFit="1" customWidth="1"/>
    <col min="5" max="5" width="9.42578125" style="41" bestFit="1" customWidth="1"/>
    <col min="6" max="6" width="10" style="41" bestFit="1" customWidth="1"/>
    <col min="7" max="16384" width="8.85546875" style="41"/>
  </cols>
  <sheetData>
    <row r="1" spans="1:6">
      <c r="A1" s="505" t="s">
        <v>0</v>
      </c>
      <c r="B1" s="506" t="s">
        <v>1</v>
      </c>
      <c r="C1" s="461" t="s">
        <v>2</v>
      </c>
      <c r="D1" s="461" t="s">
        <v>3</v>
      </c>
      <c r="E1" s="461" t="s">
        <v>4</v>
      </c>
      <c r="F1" s="461" t="s">
        <v>5</v>
      </c>
    </row>
    <row r="2" spans="1:6">
      <c r="A2" s="505"/>
      <c r="B2" s="507"/>
      <c r="C2" s="508"/>
      <c r="D2" s="508"/>
      <c r="E2" s="457" t="s">
        <v>12</v>
      </c>
      <c r="F2" s="457" t="s">
        <v>12</v>
      </c>
    </row>
    <row r="3" spans="1:6">
      <c r="A3" s="505"/>
      <c r="B3" s="507"/>
      <c r="C3" s="508"/>
      <c r="D3" s="508"/>
      <c r="E3" s="508"/>
      <c r="F3" s="508"/>
    </row>
    <row r="4" spans="1:6" s="73" customFormat="1">
      <c r="A4" s="509" t="s">
        <v>94</v>
      </c>
      <c r="B4" s="476" t="s">
        <v>75</v>
      </c>
      <c r="C4" s="476"/>
      <c r="D4" s="476"/>
      <c r="E4" s="476"/>
      <c r="F4" s="476"/>
    </row>
    <row r="5" spans="1:6">
      <c r="A5" s="505"/>
      <c r="B5" s="456"/>
      <c r="C5" s="457"/>
      <c r="D5" s="510"/>
      <c r="E5" s="511"/>
      <c r="F5" s="511"/>
    </row>
    <row r="6" spans="1:6" s="112" customFormat="1">
      <c r="A6" s="505"/>
      <c r="B6" s="470" t="s">
        <v>76</v>
      </c>
      <c r="C6" s="461"/>
      <c r="D6" s="512"/>
      <c r="E6" s="513"/>
      <c r="F6" s="513"/>
    </row>
    <row r="7" spans="1:6" s="112" customFormat="1" ht="12.75" thickBot="1">
      <c r="A7" s="505"/>
      <c r="B7" s="508" t="str">
        <f>B23</f>
        <v>Skupaj ostala dela in splošni stroški</v>
      </c>
      <c r="C7" s="508"/>
      <c r="D7" s="508"/>
      <c r="E7" s="508"/>
      <c r="F7" s="514">
        <f>F23</f>
        <v>0</v>
      </c>
    </row>
    <row r="8" spans="1:6" s="112" customFormat="1" ht="12.75" thickBot="1">
      <c r="A8" s="505"/>
      <c r="B8" s="515" t="s">
        <v>74</v>
      </c>
      <c r="C8" s="516"/>
      <c r="D8" s="517"/>
      <c r="E8" s="517"/>
      <c r="F8" s="518">
        <f>SUM(F7:F7)</f>
        <v>0</v>
      </c>
    </row>
    <row r="9" spans="1:6" s="73" customFormat="1">
      <c r="A9" s="519"/>
      <c r="B9" s="520"/>
      <c r="C9" s="508"/>
      <c r="D9" s="508"/>
      <c r="E9" s="508"/>
      <c r="F9" s="521"/>
    </row>
    <row r="10" spans="1:6" s="73" customFormat="1">
      <c r="A10" s="505">
        <f>MAX(A$9:$A9)+1</f>
        <v>1</v>
      </c>
      <c r="B10" s="522" t="s">
        <v>77</v>
      </c>
      <c r="C10" s="523"/>
      <c r="D10" s="523"/>
      <c r="E10" s="508"/>
      <c r="F10" s="521"/>
    </row>
    <row r="11" spans="1:6" s="73" customFormat="1" ht="24">
      <c r="A11" s="135"/>
      <c r="B11" s="28" t="s">
        <v>78</v>
      </c>
      <c r="C11" s="118"/>
      <c r="D11" s="118"/>
      <c r="E11" s="111"/>
    </row>
    <row r="12" spans="1:6" s="73" customFormat="1">
      <c r="A12" s="135"/>
      <c r="B12" s="27" t="s">
        <v>79</v>
      </c>
      <c r="C12" s="25" t="s">
        <v>18</v>
      </c>
      <c r="D12" s="82">
        <v>1</v>
      </c>
      <c r="E12" s="180">
        <v>0</v>
      </c>
      <c r="F12" s="31">
        <f>D12*E12</f>
        <v>0</v>
      </c>
    </row>
    <row r="13" spans="1:6" s="11" customFormat="1">
      <c r="A13" s="4"/>
      <c r="B13" s="14"/>
      <c r="C13" s="4"/>
      <c r="D13" s="85"/>
      <c r="E13" s="435"/>
      <c r="F13" s="16"/>
    </row>
    <row r="14" spans="1:6" s="11" customFormat="1" ht="36">
      <c r="A14" s="54">
        <f>MAX($A$13:A13)+1</f>
        <v>1</v>
      </c>
      <c r="B14" s="27" t="s">
        <v>443</v>
      </c>
      <c r="C14" s="25" t="s">
        <v>57</v>
      </c>
      <c r="D14" s="89">
        <v>5</v>
      </c>
      <c r="E14" s="180">
        <v>0</v>
      </c>
      <c r="F14" s="39">
        <f>E14*D14</f>
        <v>0</v>
      </c>
    </row>
    <row r="15" spans="1:6" s="73" customFormat="1">
      <c r="A15" s="135"/>
      <c r="B15" s="28"/>
      <c r="C15" s="118"/>
      <c r="D15" s="118"/>
      <c r="E15" s="111"/>
    </row>
    <row r="16" spans="1:6" s="73" customFormat="1">
      <c r="A16" s="127">
        <f>MAX(A$9:$A15)+1</f>
        <v>2</v>
      </c>
      <c r="B16" s="29" t="s">
        <v>80</v>
      </c>
      <c r="C16" s="118"/>
      <c r="D16" s="118"/>
      <c r="E16" s="111"/>
    </row>
    <row r="17" spans="1:6" s="73" customFormat="1" ht="24">
      <c r="A17" s="135"/>
      <c r="B17" s="28" t="s">
        <v>81</v>
      </c>
      <c r="C17" s="118"/>
      <c r="D17" s="118"/>
      <c r="E17" s="111"/>
    </row>
    <row r="18" spans="1:6" s="73" customFormat="1" ht="24">
      <c r="A18" s="135"/>
      <c r="B18" s="28" t="s">
        <v>82</v>
      </c>
      <c r="C18" s="118"/>
      <c r="D18" s="118"/>
      <c r="E18" s="111"/>
    </row>
    <row r="19" spans="1:6" s="73" customFormat="1">
      <c r="A19" s="135"/>
      <c r="B19" s="27" t="s">
        <v>83</v>
      </c>
      <c r="C19" s="25" t="s">
        <v>18</v>
      </c>
      <c r="D19" s="82">
        <v>1</v>
      </c>
      <c r="E19" s="180">
        <v>0</v>
      </c>
      <c r="F19" s="31">
        <f>D19*E19</f>
        <v>0</v>
      </c>
    </row>
    <row r="20" spans="1:6" s="73" customFormat="1">
      <c r="A20" s="135"/>
      <c r="B20" s="28"/>
      <c r="C20" s="118"/>
      <c r="D20" s="118"/>
      <c r="E20" s="111"/>
    </row>
    <row r="21" spans="1:6">
      <c r="A21" s="127">
        <f>MAX(A$9:$A20)+1</f>
        <v>3</v>
      </c>
      <c r="B21" s="119" t="s">
        <v>84</v>
      </c>
      <c r="C21" s="25" t="s">
        <v>42</v>
      </c>
      <c r="D21" s="82">
        <v>1</v>
      </c>
      <c r="E21" s="180">
        <v>0</v>
      </c>
      <c r="F21" s="31">
        <f>D21*E21</f>
        <v>0</v>
      </c>
    </row>
    <row r="22" spans="1:6">
      <c r="B22" s="42"/>
      <c r="C22" s="24"/>
      <c r="D22" s="120"/>
      <c r="E22" s="436"/>
      <c r="F22" s="59"/>
    </row>
    <row r="23" spans="1:6">
      <c r="A23" s="136"/>
      <c r="B23" s="80" t="s">
        <v>85</v>
      </c>
      <c r="C23" s="44"/>
      <c r="D23" s="92"/>
      <c r="E23" s="74"/>
      <c r="F23" s="121">
        <f>SUM(F12:F21)</f>
        <v>0</v>
      </c>
    </row>
    <row r="24" spans="1:6" ht="12.75" thickBot="1">
      <c r="B24" s="72"/>
    </row>
    <row r="25" spans="1:6" ht="12.75" thickBot="1">
      <c r="A25" s="136"/>
      <c r="B25" s="75" t="s">
        <v>86</v>
      </c>
      <c r="C25" s="44"/>
      <c r="D25" s="122"/>
      <c r="E25" s="74"/>
      <c r="F25" s="123">
        <f>F23</f>
        <v>0</v>
      </c>
    </row>
  </sheetData>
  <sheetProtection algorithmName="SHA-512" hashValue="ksr6/1Q5SbzV0omqwFvF6BEHGnt5SddouZVbmXLIqwCF3YCRwStyD7f5ZUM8Vs33AyIKb/N1XUHvjy5ED+NWcA==" saltValue="+9PmT/CzN1/jqeBhSPJTCA==" spinCount="100000" sheet="1" objects="1" scenarios="1"/>
  <pageMargins left="0.70866141732283472" right="0.70866141732283472" top="0.74803149606299213" bottom="0.74803149606299213" header="0.31496062992125984" footer="0.31496062992125984"/>
  <pageSetup paperSize="9"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SID</vt:lpstr>
      <vt:lpstr>SID_OGREVANJE in HLAJENJE</vt:lpstr>
      <vt:lpstr>SID_PREZRAČEVANJE</vt:lpstr>
      <vt:lpstr>SID_VOKA</vt:lpstr>
      <vt:lpstr>SID_SKUPNO</vt:lpstr>
      <vt:lpstr>SID!Področje_tiskanja</vt:lpstr>
      <vt:lpstr>'SID_OGREVANJE in HLAJENJE'!Področje_tiskanja</vt:lpstr>
      <vt:lpstr>SID_PREZRAČEVANJE!Področje_tiskanja</vt:lpstr>
      <vt:lpstr>SID_SKUPNO!Področje_tiskanja</vt:lpstr>
      <vt:lpstr>SID_VOKA!Področje_tiskanja</vt:lpstr>
      <vt:lpstr>'SID_OGREVANJE in HLAJENJE'!Tiskanje_naslovov</vt:lpstr>
      <vt:lpstr>SID_PREZRAČEVANJE!Tiskanje_naslovov</vt:lpstr>
      <vt:lpstr>SID_SKUPNO!Tiskanje_naslovov</vt:lpstr>
      <vt:lpstr>SID_VOKA!Tiskanje_naslovov</vt:lpstr>
    </vt:vector>
  </TitlesOfParts>
  <Company>Andrej Petrovčič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Karmen Majger</cp:lastModifiedBy>
  <cp:lastPrinted>2022-06-15T11:34:19Z</cp:lastPrinted>
  <dcterms:created xsi:type="dcterms:W3CDTF">2013-10-23T18:20:03Z</dcterms:created>
  <dcterms:modified xsi:type="dcterms:W3CDTF">2022-06-22T13:46:02Z</dcterms:modified>
</cp:coreProperties>
</file>